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ИНЕССА РАБОЧАЯ\МОИ ОБЪЕКТЫ\I-320402 Монтажная зу 8, Щелковское ш., зу 23-4\Переутверждение и новое ДС 30.03.26\Сметы Этапы\"/>
    </mc:Choice>
  </mc:AlternateContent>
  <bookViews>
    <workbookView xWindow="-120" yWindow="-120" windowWidth="29040" windowHeight="1572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доп.43'!$A$1:$K$236</definedName>
  </definedNames>
  <calcPr calcId="191029"/>
</workbook>
</file>

<file path=xl/calcChain.xml><?xml version="1.0" encoding="utf-8"?>
<calcChain xmlns="http://schemas.openxmlformats.org/spreadsheetml/2006/main">
  <c r="H234" i="7" l="1"/>
  <c r="H231" i="7"/>
  <c r="C234" i="7"/>
  <c r="C231" i="7"/>
  <c r="J22" i="7"/>
  <c r="J19" i="7"/>
  <c r="J18" i="7"/>
  <c r="J17" i="7"/>
  <c r="J16" i="7"/>
  <c r="J15" i="7"/>
  <c r="J14" i="7"/>
  <c r="I22" i="7"/>
  <c r="H228" i="7"/>
  <c r="J228" i="7"/>
  <c r="H227" i="7"/>
  <c r="J227" i="7"/>
  <c r="AQ226" i="7"/>
  <c r="A226" i="7"/>
  <c r="H224" i="7"/>
  <c r="J224" i="7"/>
  <c r="H223" i="7"/>
  <c r="J223" i="7"/>
  <c r="A222" i="7"/>
  <c r="H220" i="7"/>
  <c r="J220" i="7"/>
  <c r="H219" i="7"/>
  <c r="J219" i="7"/>
  <c r="H218" i="7"/>
  <c r="J218" i="7"/>
  <c r="A218" i="7"/>
  <c r="H216" i="7"/>
  <c r="J216" i="7"/>
  <c r="H215" i="7"/>
  <c r="J215" i="7"/>
  <c r="H214" i="7"/>
  <c r="J214" i="7"/>
  <c r="A214" i="7"/>
  <c r="A212" i="7"/>
  <c r="H210" i="7"/>
  <c r="J210" i="7"/>
  <c r="H209" i="7"/>
  <c r="J209" i="7"/>
  <c r="H208" i="7"/>
  <c r="J208" i="7"/>
  <c r="A208" i="7"/>
  <c r="A206" i="7"/>
  <c r="A204" i="7"/>
  <c r="H202" i="7"/>
  <c r="J202" i="7"/>
  <c r="H201" i="7"/>
  <c r="J201" i="7"/>
  <c r="A200" i="7"/>
  <c r="AA197" i="7"/>
  <c r="Z197" i="7"/>
  <c r="X197" i="7"/>
  <c r="O197" i="7"/>
  <c r="H197" i="7"/>
  <c r="P197" i="7"/>
  <c r="I196" i="7"/>
  <c r="AB196" i="7" s="1"/>
  <c r="H196" i="7"/>
  <c r="G196" i="7"/>
  <c r="E196" i="7"/>
  <c r="J195" i="7"/>
  <c r="I195" i="7"/>
  <c r="E195" i="7"/>
  <c r="K194" i="7"/>
  <c r="J194" i="7"/>
  <c r="I194" i="7"/>
  <c r="E194" i="7"/>
  <c r="J193" i="7"/>
  <c r="I193" i="7"/>
  <c r="E193" i="7"/>
  <c r="K192" i="7"/>
  <c r="J192" i="7"/>
  <c r="I192" i="7"/>
  <c r="H192" i="7"/>
  <c r="G192" i="7"/>
  <c r="F192" i="7"/>
  <c r="K191" i="7"/>
  <c r="J191" i="7"/>
  <c r="I191" i="7"/>
  <c r="W191" i="7" s="1"/>
  <c r="H191" i="7"/>
  <c r="G191" i="7"/>
  <c r="F191" i="7"/>
  <c r="K190" i="7"/>
  <c r="J190" i="7"/>
  <c r="I190" i="7"/>
  <c r="H190" i="7"/>
  <c r="G190" i="7"/>
  <c r="F190" i="7"/>
  <c r="K189" i="7"/>
  <c r="J189" i="7"/>
  <c r="I189" i="7"/>
  <c r="W189" i="7" s="1"/>
  <c r="H189" i="7"/>
  <c r="G189" i="7"/>
  <c r="F189" i="7"/>
  <c r="C188" i="7"/>
  <c r="V187" i="7"/>
  <c r="K195" i="7" s="1"/>
  <c r="T187" i="7"/>
  <c r="R187" i="7"/>
  <c r="K193" i="7" s="1"/>
  <c r="U187" i="7"/>
  <c r="S187" i="7"/>
  <c r="Q187" i="7"/>
  <c r="E187" i="7"/>
  <c r="D187" i="7"/>
  <c r="AA185" i="7"/>
  <c r="Z185" i="7"/>
  <c r="X185" i="7"/>
  <c r="I184" i="7"/>
  <c r="AB184" i="7" s="1"/>
  <c r="H184" i="7"/>
  <c r="G184" i="7"/>
  <c r="E184" i="7"/>
  <c r="J183" i="7"/>
  <c r="I183" i="7"/>
  <c r="E183" i="7"/>
  <c r="K182" i="7"/>
  <c r="J182" i="7"/>
  <c r="I182" i="7"/>
  <c r="E182" i="7"/>
  <c r="J181" i="7"/>
  <c r="I181" i="7"/>
  <c r="E181" i="7"/>
  <c r="K180" i="7"/>
  <c r="J180" i="7"/>
  <c r="I180" i="7"/>
  <c r="H180" i="7"/>
  <c r="G180" i="7"/>
  <c r="F180" i="7"/>
  <c r="K179" i="7"/>
  <c r="J179" i="7"/>
  <c r="I179" i="7"/>
  <c r="W179" i="7" s="1"/>
  <c r="H179" i="7"/>
  <c r="G179" i="7"/>
  <c r="F179" i="7"/>
  <c r="K178" i="7"/>
  <c r="J178" i="7"/>
  <c r="I178" i="7"/>
  <c r="H178" i="7"/>
  <c r="G178" i="7"/>
  <c r="F178" i="7"/>
  <c r="K177" i="7"/>
  <c r="J177" i="7"/>
  <c r="I177" i="7"/>
  <c r="W177" i="7" s="1"/>
  <c r="H177" i="7"/>
  <c r="G177" i="7"/>
  <c r="F177" i="7"/>
  <c r="C176" i="7"/>
  <c r="V175" i="7"/>
  <c r="K183" i="7" s="1"/>
  <c r="T175" i="7"/>
  <c r="R175" i="7"/>
  <c r="K181" i="7" s="1"/>
  <c r="P185" i="7" s="1"/>
  <c r="U175" i="7"/>
  <c r="S175" i="7"/>
  <c r="Q175" i="7"/>
  <c r="E175" i="7"/>
  <c r="D175" i="7"/>
  <c r="AA173" i="7"/>
  <c r="Z173" i="7"/>
  <c r="Y173" i="7"/>
  <c r="X173" i="7"/>
  <c r="O173" i="7"/>
  <c r="H173" i="7"/>
  <c r="P173" i="7"/>
  <c r="J173" i="7"/>
  <c r="K172" i="7"/>
  <c r="J172" i="7"/>
  <c r="I172" i="7"/>
  <c r="H172" i="7"/>
  <c r="G172" i="7"/>
  <c r="F172" i="7"/>
  <c r="V172" i="7"/>
  <c r="T172" i="7"/>
  <c r="R172" i="7"/>
  <c r="U172" i="7"/>
  <c r="S172" i="7"/>
  <c r="Q172" i="7"/>
  <c r="E172" i="7"/>
  <c r="D172" i="7"/>
  <c r="B172" i="7"/>
  <c r="AA170" i="7"/>
  <c r="Z170" i="7"/>
  <c r="Y170" i="7"/>
  <c r="X170" i="7"/>
  <c r="O170" i="7"/>
  <c r="H170" i="7"/>
  <c r="P170" i="7"/>
  <c r="J170" i="7"/>
  <c r="K169" i="7"/>
  <c r="J169" i="7"/>
  <c r="I169" i="7"/>
  <c r="H169" i="7"/>
  <c r="G169" i="7"/>
  <c r="F169" i="7"/>
  <c r="V169" i="7"/>
  <c r="T169" i="7"/>
  <c r="R169" i="7"/>
  <c r="U169" i="7"/>
  <c r="S169" i="7"/>
  <c r="Q169" i="7"/>
  <c r="E169" i="7"/>
  <c r="D169" i="7"/>
  <c r="B169" i="7"/>
  <c r="AA167" i="7"/>
  <c r="Z167" i="7"/>
  <c r="X167" i="7"/>
  <c r="AB166" i="7"/>
  <c r="I166" i="7"/>
  <c r="H166" i="7"/>
  <c r="G166" i="7"/>
  <c r="E166" i="7"/>
  <c r="J165" i="7"/>
  <c r="E165" i="7"/>
  <c r="J164" i="7"/>
  <c r="I164" i="7"/>
  <c r="H167" i="7" s="1"/>
  <c r="E164" i="7"/>
  <c r="J163" i="7"/>
  <c r="E163" i="7"/>
  <c r="K162" i="7"/>
  <c r="J162" i="7"/>
  <c r="I162" i="7"/>
  <c r="H162" i="7"/>
  <c r="G162" i="7"/>
  <c r="F162" i="7"/>
  <c r="K161" i="7"/>
  <c r="J161" i="7"/>
  <c r="W161" i="7"/>
  <c r="I161" i="7"/>
  <c r="H161" i="7"/>
  <c r="G161" i="7"/>
  <c r="F161" i="7"/>
  <c r="K160" i="7"/>
  <c r="J160" i="7"/>
  <c r="I160" i="7"/>
  <c r="O167" i="7" s="1"/>
  <c r="H160" i="7"/>
  <c r="G160" i="7"/>
  <c r="F160" i="7"/>
  <c r="K159" i="7"/>
  <c r="P167" i="7" s="1"/>
  <c r="J159" i="7"/>
  <c r="I159" i="7"/>
  <c r="W159" i="7" s="1"/>
  <c r="H159" i="7"/>
  <c r="G159" i="7"/>
  <c r="F159" i="7"/>
  <c r="V158" i="7"/>
  <c r="K165" i="7" s="1"/>
  <c r="T158" i="7"/>
  <c r="K164" i="7" s="1"/>
  <c r="R158" i="7"/>
  <c r="K163" i="7" s="1"/>
  <c r="J167" i="7" s="1"/>
  <c r="U158" i="7"/>
  <c r="I165" i="7" s="1"/>
  <c r="S158" i="7"/>
  <c r="Q158" i="7"/>
  <c r="I163" i="7" s="1"/>
  <c r="E158" i="7"/>
  <c r="D158" i="7"/>
  <c r="AA156" i="7"/>
  <c r="Z156" i="7"/>
  <c r="Y156" i="7"/>
  <c r="X156" i="7"/>
  <c r="O156" i="7"/>
  <c r="H156" i="7"/>
  <c r="P156" i="7"/>
  <c r="K155" i="7"/>
  <c r="J156" i="7" s="1"/>
  <c r="J155" i="7"/>
  <c r="I155" i="7"/>
  <c r="H155" i="7"/>
  <c r="G155" i="7"/>
  <c r="F155" i="7"/>
  <c r="V155" i="7"/>
  <c r="T155" i="7"/>
  <c r="R155" i="7"/>
  <c r="U155" i="7"/>
  <c r="S155" i="7"/>
  <c r="Q155" i="7"/>
  <c r="E155" i="7"/>
  <c r="D155" i="7"/>
  <c r="B155" i="7"/>
  <c r="AA153" i="7"/>
  <c r="Z153" i="7"/>
  <c r="X153" i="7"/>
  <c r="I152" i="7"/>
  <c r="AB152" i="7" s="1"/>
  <c r="H152" i="7"/>
  <c r="G152" i="7"/>
  <c r="E152" i="7"/>
  <c r="J151" i="7"/>
  <c r="E151" i="7"/>
  <c r="K150" i="7"/>
  <c r="J150" i="7"/>
  <c r="E150" i="7"/>
  <c r="K149" i="7"/>
  <c r="J153" i="7" s="1"/>
  <c r="J149" i="7"/>
  <c r="E149" i="7"/>
  <c r="K148" i="7"/>
  <c r="J148" i="7"/>
  <c r="I148" i="7"/>
  <c r="H148" i="7"/>
  <c r="G148" i="7"/>
  <c r="F148" i="7"/>
  <c r="K147" i="7"/>
  <c r="J147" i="7"/>
  <c r="I147" i="7"/>
  <c r="W147" i="7" s="1"/>
  <c r="H147" i="7"/>
  <c r="G147" i="7"/>
  <c r="F147" i="7"/>
  <c r="K146" i="7"/>
  <c r="J146" i="7"/>
  <c r="I146" i="7"/>
  <c r="H146" i="7"/>
  <c r="G146" i="7"/>
  <c r="F146" i="7"/>
  <c r="K145" i="7"/>
  <c r="J145" i="7"/>
  <c r="W145" i="7"/>
  <c r="I145" i="7"/>
  <c r="H145" i="7"/>
  <c r="G145" i="7"/>
  <c r="F145" i="7"/>
  <c r="V144" i="7"/>
  <c r="K151" i="7" s="1"/>
  <c r="T144" i="7"/>
  <c r="R144" i="7"/>
  <c r="U144" i="7"/>
  <c r="I151" i="7" s="1"/>
  <c r="S144" i="7"/>
  <c r="I150" i="7" s="1"/>
  <c r="Q144" i="7"/>
  <c r="I149" i="7" s="1"/>
  <c r="E144" i="7"/>
  <c r="D144" i="7"/>
  <c r="AA142" i="7"/>
  <c r="Z142" i="7"/>
  <c r="X142" i="7"/>
  <c r="C141" i="7"/>
  <c r="K140" i="7"/>
  <c r="J140" i="7"/>
  <c r="I140" i="7"/>
  <c r="H140" i="7"/>
  <c r="G140" i="7"/>
  <c r="F140" i="7"/>
  <c r="V140" i="7"/>
  <c r="T140" i="7"/>
  <c r="R140" i="7"/>
  <c r="U140" i="7"/>
  <c r="S140" i="7"/>
  <c r="Q140" i="7"/>
  <c r="E140" i="7"/>
  <c r="D140" i="7"/>
  <c r="B140" i="7"/>
  <c r="AA138" i="7"/>
  <c r="Z138" i="7"/>
  <c r="X138" i="7"/>
  <c r="I137" i="7"/>
  <c r="AB137" i="7" s="1"/>
  <c r="H137" i="7"/>
  <c r="G137" i="7"/>
  <c r="E137" i="7"/>
  <c r="J136" i="7"/>
  <c r="E136" i="7"/>
  <c r="J135" i="7"/>
  <c r="E135" i="7"/>
  <c r="K134" i="7"/>
  <c r="J134" i="7"/>
  <c r="E134" i="7"/>
  <c r="K133" i="7"/>
  <c r="J133" i="7"/>
  <c r="I133" i="7"/>
  <c r="H133" i="7"/>
  <c r="G133" i="7"/>
  <c r="F133" i="7"/>
  <c r="K132" i="7"/>
  <c r="J132" i="7"/>
  <c r="I132" i="7"/>
  <c r="W132" i="7" s="1"/>
  <c r="H132" i="7"/>
  <c r="G132" i="7"/>
  <c r="F132" i="7"/>
  <c r="K131" i="7"/>
  <c r="J131" i="7"/>
  <c r="I131" i="7"/>
  <c r="H131" i="7"/>
  <c r="G131" i="7"/>
  <c r="F131" i="7"/>
  <c r="K130" i="7"/>
  <c r="J130" i="7"/>
  <c r="W130" i="7"/>
  <c r="I130" i="7"/>
  <c r="H130" i="7"/>
  <c r="G130" i="7"/>
  <c r="F130" i="7"/>
  <c r="C129" i="7"/>
  <c r="V128" i="7"/>
  <c r="K136" i="7" s="1"/>
  <c r="T128" i="7"/>
  <c r="K135" i="7" s="1"/>
  <c r="R128" i="7"/>
  <c r="U128" i="7"/>
  <c r="I136" i="7" s="1"/>
  <c r="S128" i="7"/>
  <c r="I135" i="7" s="1"/>
  <c r="Q128" i="7"/>
  <c r="I134" i="7" s="1"/>
  <c r="E128" i="7"/>
  <c r="D128" i="7"/>
  <c r="AA126" i="7"/>
  <c r="Z126" i="7"/>
  <c r="X126" i="7"/>
  <c r="C125" i="7"/>
  <c r="K124" i="7"/>
  <c r="J124" i="7"/>
  <c r="I124" i="7"/>
  <c r="H124" i="7"/>
  <c r="G124" i="7"/>
  <c r="F124" i="7"/>
  <c r="V124" i="7"/>
  <c r="T124" i="7"/>
  <c r="R124" i="7"/>
  <c r="U124" i="7"/>
  <c r="S124" i="7"/>
  <c r="Q124" i="7"/>
  <c r="E124" i="7"/>
  <c r="D124" i="7"/>
  <c r="B124" i="7"/>
  <c r="AA122" i="7"/>
  <c r="Z122" i="7"/>
  <c r="X122" i="7"/>
  <c r="AB121" i="7"/>
  <c r="I121" i="7"/>
  <c r="H121" i="7"/>
  <c r="G121" i="7"/>
  <c r="E121" i="7"/>
  <c r="J120" i="7"/>
  <c r="E120" i="7"/>
  <c r="J119" i="7"/>
  <c r="E119" i="7"/>
  <c r="K118" i="7"/>
  <c r="J118" i="7"/>
  <c r="I118" i="7"/>
  <c r="E118" i="7"/>
  <c r="K117" i="7"/>
  <c r="J117" i="7"/>
  <c r="I117" i="7"/>
  <c r="H117" i="7"/>
  <c r="G117" i="7"/>
  <c r="F117" i="7"/>
  <c r="K116" i="7"/>
  <c r="J116" i="7"/>
  <c r="I116" i="7"/>
  <c r="W116" i="7" s="1"/>
  <c r="H116" i="7"/>
  <c r="G116" i="7"/>
  <c r="F116" i="7"/>
  <c r="K115" i="7"/>
  <c r="J115" i="7"/>
  <c r="I115" i="7"/>
  <c r="H115" i="7"/>
  <c r="G115" i="7"/>
  <c r="F115" i="7"/>
  <c r="K114" i="7"/>
  <c r="J114" i="7"/>
  <c r="I114" i="7"/>
  <c r="W114" i="7" s="1"/>
  <c r="H114" i="7"/>
  <c r="G114" i="7"/>
  <c r="F114" i="7"/>
  <c r="C113" i="7"/>
  <c r="V112" i="7"/>
  <c r="K120" i="7" s="1"/>
  <c r="T112" i="7"/>
  <c r="K119" i="7" s="1"/>
  <c r="R112" i="7"/>
  <c r="U112" i="7"/>
  <c r="I120" i="7" s="1"/>
  <c r="S112" i="7"/>
  <c r="I119" i="7" s="1"/>
  <c r="Q112" i="7"/>
  <c r="E112" i="7"/>
  <c r="D112" i="7"/>
  <c r="AA110" i="7"/>
  <c r="Z110" i="7"/>
  <c r="Y110" i="7"/>
  <c r="K109" i="7"/>
  <c r="J109" i="7"/>
  <c r="I109" i="7"/>
  <c r="H109" i="7"/>
  <c r="G109" i="7"/>
  <c r="F109" i="7"/>
  <c r="V109" i="7"/>
  <c r="T109" i="7"/>
  <c r="R109" i="7"/>
  <c r="U109" i="7"/>
  <c r="S109" i="7"/>
  <c r="Q109" i="7"/>
  <c r="E109" i="7"/>
  <c r="D109" i="7"/>
  <c r="B109" i="7"/>
  <c r="AA107" i="7"/>
  <c r="Z107" i="7"/>
  <c r="X107" i="7"/>
  <c r="I106" i="7"/>
  <c r="AB106" i="7" s="1"/>
  <c r="H106" i="7"/>
  <c r="G106" i="7"/>
  <c r="E106" i="7"/>
  <c r="J105" i="7"/>
  <c r="I105" i="7"/>
  <c r="E105" i="7"/>
  <c r="J104" i="7"/>
  <c r="I104" i="7"/>
  <c r="E104" i="7"/>
  <c r="K103" i="7"/>
  <c r="J103" i="7"/>
  <c r="I103" i="7"/>
  <c r="E103" i="7"/>
  <c r="K102" i="7"/>
  <c r="J102" i="7"/>
  <c r="I102" i="7"/>
  <c r="W102" i="7" s="1"/>
  <c r="H102" i="7"/>
  <c r="G102" i="7"/>
  <c r="F102" i="7"/>
  <c r="K101" i="7"/>
  <c r="J101" i="7"/>
  <c r="I101" i="7"/>
  <c r="H101" i="7"/>
  <c r="G101" i="7"/>
  <c r="F101" i="7"/>
  <c r="K100" i="7"/>
  <c r="J100" i="7"/>
  <c r="I100" i="7"/>
  <c r="H100" i="7"/>
  <c r="G100" i="7"/>
  <c r="F100" i="7"/>
  <c r="C99" i="7"/>
  <c r="V98" i="7"/>
  <c r="K105" i="7" s="1"/>
  <c r="T98" i="7"/>
  <c r="K104" i="7" s="1"/>
  <c r="R98" i="7"/>
  <c r="U98" i="7"/>
  <c r="S98" i="7"/>
  <c r="Q98" i="7"/>
  <c r="E98" i="7"/>
  <c r="D98" i="7"/>
  <c r="AA96" i="7"/>
  <c r="Z96" i="7"/>
  <c r="X96" i="7"/>
  <c r="O96" i="7"/>
  <c r="H96" i="7"/>
  <c r="P96" i="7"/>
  <c r="I95" i="7"/>
  <c r="AB95" i="7" s="1"/>
  <c r="H95" i="7"/>
  <c r="G95" i="7"/>
  <c r="E95" i="7"/>
  <c r="K94" i="7"/>
  <c r="J94" i="7"/>
  <c r="I94" i="7"/>
  <c r="E94" i="7"/>
  <c r="K93" i="7"/>
  <c r="J93" i="7"/>
  <c r="E93" i="7"/>
  <c r="J92" i="7"/>
  <c r="E92" i="7"/>
  <c r="K91" i="7"/>
  <c r="J91" i="7"/>
  <c r="I91" i="7"/>
  <c r="W91" i="7" s="1"/>
  <c r="H91" i="7"/>
  <c r="G91" i="7"/>
  <c r="F91" i="7"/>
  <c r="K90" i="7"/>
  <c r="J90" i="7"/>
  <c r="I90" i="7"/>
  <c r="H90" i="7"/>
  <c r="G90" i="7"/>
  <c r="F90" i="7"/>
  <c r="K89" i="7"/>
  <c r="J89" i="7"/>
  <c r="W89" i="7"/>
  <c r="I89" i="7"/>
  <c r="H89" i="7"/>
  <c r="G89" i="7"/>
  <c r="F89" i="7"/>
  <c r="C88" i="7"/>
  <c r="V87" i="7"/>
  <c r="T87" i="7"/>
  <c r="R87" i="7"/>
  <c r="K92" i="7" s="1"/>
  <c r="U87" i="7"/>
  <c r="S87" i="7"/>
  <c r="I93" i="7" s="1"/>
  <c r="Q87" i="7"/>
  <c r="I92" i="7" s="1"/>
  <c r="E87" i="7"/>
  <c r="D87" i="7"/>
  <c r="A86" i="7"/>
  <c r="H84" i="7"/>
  <c r="J84" i="7"/>
  <c r="H83" i="7"/>
  <c r="J83" i="7"/>
  <c r="A82" i="7"/>
  <c r="AA79" i="7"/>
  <c r="Z79" i="7"/>
  <c r="Y79" i="7"/>
  <c r="I78" i="7"/>
  <c r="AB78" i="7" s="1"/>
  <c r="H78" i="7"/>
  <c r="G78" i="7"/>
  <c r="E78" i="7"/>
  <c r="K77" i="7"/>
  <c r="J77" i="7"/>
  <c r="I77" i="7"/>
  <c r="E77" i="7"/>
  <c r="J76" i="7"/>
  <c r="E76" i="7"/>
  <c r="J75" i="7"/>
  <c r="E75" i="7"/>
  <c r="K74" i="7"/>
  <c r="J74" i="7"/>
  <c r="I74" i="7"/>
  <c r="W74" i="7" s="1"/>
  <c r="H74" i="7"/>
  <c r="G74" i="7"/>
  <c r="F74" i="7"/>
  <c r="K73" i="7"/>
  <c r="J73" i="7"/>
  <c r="I73" i="7"/>
  <c r="H73" i="7"/>
  <c r="G73" i="7"/>
  <c r="F73" i="7"/>
  <c r="K72" i="7"/>
  <c r="J72" i="7"/>
  <c r="W72" i="7"/>
  <c r="I72" i="7"/>
  <c r="H72" i="7"/>
  <c r="G72" i="7"/>
  <c r="F72" i="7"/>
  <c r="C71" i="7"/>
  <c r="V70" i="7"/>
  <c r="T70" i="7"/>
  <c r="K76" i="7" s="1"/>
  <c r="R70" i="7"/>
  <c r="K75" i="7" s="1"/>
  <c r="U70" i="7"/>
  <c r="S70" i="7"/>
  <c r="I76" i="7" s="1"/>
  <c r="Q70" i="7"/>
  <c r="I75" i="7" s="1"/>
  <c r="X79" i="7" s="1"/>
  <c r="E70" i="7"/>
  <c r="D70" i="7"/>
  <c r="AA68" i="7"/>
  <c r="Z68" i="7"/>
  <c r="Y68" i="7"/>
  <c r="I67" i="7"/>
  <c r="AB67" i="7" s="1"/>
  <c r="H67" i="7"/>
  <c r="G67" i="7"/>
  <c r="E67" i="7"/>
  <c r="J66" i="7"/>
  <c r="E66" i="7"/>
  <c r="J65" i="7"/>
  <c r="I65" i="7"/>
  <c r="E65" i="7"/>
  <c r="K64" i="7"/>
  <c r="J64" i="7"/>
  <c r="W64" i="7"/>
  <c r="I64" i="7"/>
  <c r="H64" i="7"/>
  <c r="G64" i="7"/>
  <c r="F64" i="7"/>
  <c r="C63" i="7"/>
  <c r="V62" i="7"/>
  <c r="T62" i="7"/>
  <c r="K66" i="7" s="1"/>
  <c r="R62" i="7"/>
  <c r="K65" i="7" s="1"/>
  <c r="J68" i="7" s="1"/>
  <c r="U62" i="7"/>
  <c r="S62" i="7"/>
  <c r="I66" i="7" s="1"/>
  <c r="Q62" i="7"/>
  <c r="E62" i="7"/>
  <c r="D62" i="7"/>
  <c r="AA60" i="7"/>
  <c r="Z60" i="7"/>
  <c r="Y60" i="7"/>
  <c r="I59" i="7"/>
  <c r="AB59" i="7" s="1"/>
  <c r="H59" i="7"/>
  <c r="G59" i="7"/>
  <c r="E59" i="7"/>
  <c r="K58" i="7"/>
  <c r="J58" i="7"/>
  <c r="I58" i="7"/>
  <c r="E58" i="7"/>
  <c r="K57" i="7"/>
  <c r="J57" i="7"/>
  <c r="I57" i="7"/>
  <c r="E57" i="7"/>
  <c r="K56" i="7"/>
  <c r="J60" i="7" s="1"/>
  <c r="J56" i="7"/>
  <c r="E56" i="7"/>
  <c r="K55" i="7"/>
  <c r="J55" i="7"/>
  <c r="I55" i="7"/>
  <c r="W55" i="7" s="1"/>
  <c r="H55" i="7"/>
  <c r="G55" i="7"/>
  <c r="F55" i="7"/>
  <c r="K54" i="7"/>
  <c r="P60" i="7" s="1"/>
  <c r="J54" i="7"/>
  <c r="I54" i="7"/>
  <c r="H54" i="7"/>
  <c r="G54" i="7"/>
  <c r="F54" i="7"/>
  <c r="K53" i="7"/>
  <c r="J53" i="7"/>
  <c r="I53" i="7"/>
  <c r="H53" i="7"/>
  <c r="G53" i="7"/>
  <c r="F53" i="7"/>
  <c r="C52" i="7"/>
  <c r="V51" i="7"/>
  <c r="T51" i="7"/>
  <c r="R51" i="7"/>
  <c r="U51" i="7"/>
  <c r="S51" i="7"/>
  <c r="Q51" i="7"/>
  <c r="I56" i="7" s="1"/>
  <c r="E51" i="7"/>
  <c r="D51" i="7"/>
  <c r="AA49" i="7"/>
  <c r="Z49" i="7"/>
  <c r="Y49" i="7"/>
  <c r="I48" i="7"/>
  <c r="AB48" i="7" s="1"/>
  <c r="H48" i="7"/>
  <c r="G48" i="7"/>
  <c r="E48" i="7"/>
  <c r="K47" i="7"/>
  <c r="J47" i="7"/>
  <c r="E47" i="7"/>
  <c r="J46" i="7"/>
  <c r="E46" i="7"/>
  <c r="J45" i="7"/>
  <c r="E45" i="7"/>
  <c r="K44" i="7"/>
  <c r="J44" i="7"/>
  <c r="W44" i="7"/>
  <c r="I44" i="7"/>
  <c r="H44" i="7"/>
  <c r="G44" i="7"/>
  <c r="F44" i="7"/>
  <c r="K43" i="7"/>
  <c r="J43" i="7"/>
  <c r="I43" i="7"/>
  <c r="H43" i="7"/>
  <c r="G43" i="7"/>
  <c r="F43" i="7"/>
  <c r="K42" i="7"/>
  <c r="J42" i="7"/>
  <c r="W42" i="7"/>
  <c r="I42" i="7"/>
  <c r="H42" i="7"/>
  <c r="G42" i="7"/>
  <c r="F42" i="7"/>
  <c r="C41" i="7"/>
  <c r="V40" i="7"/>
  <c r="T40" i="7"/>
  <c r="K46" i="7" s="1"/>
  <c r="R40" i="7"/>
  <c r="K45" i="7" s="1"/>
  <c r="U40" i="7"/>
  <c r="I47" i="7" s="1"/>
  <c r="S40" i="7"/>
  <c r="I46" i="7" s="1"/>
  <c r="Q40" i="7"/>
  <c r="I45" i="7" s="1"/>
  <c r="E40" i="7"/>
  <c r="D40" i="7"/>
  <c r="AA38" i="7"/>
  <c r="Z38" i="7"/>
  <c r="I17" i="7" s="1"/>
  <c r="Y38" i="7"/>
  <c r="I37" i="7"/>
  <c r="AB37" i="7" s="1"/>
  <c r="I20" i="7" s="1"/>
  <c r="H37" i="7"/>
  <c r="G37" i="7"/>
  <c r="E37" i="7"/>
  <c r="J36" i="7"/>
  <c r="E36" i="7"/>
  <c r="J35" i="7"/>
  <c r="I35" i="7"/>
  <c r="E35" i="7"/>
  <c r="K34" i="7"/>
  <c r="P38" i="7" s="1"/>
  <c r="J34" i="7"/>
  <c r="I34" i="7"/>
  <c r="W34" i="7" s="1"/>
  <c r="H34" i="7"/>
  <c r="G34" i="7"/>
  <c r="F34" i="7"/>
  <c r="C33" i="7"/>
  <c r="V32" i="7"/>
  <c r="T32" i="7"/>
  <c r="K36" i="7" s="1"/>
  <c r="R32" i="7"/>
  <c r="K35" i="7" s="1"/>
  <c r="U32" i="7"/>
  <c r="S32" i="7"/>
  <c r="I36" i="7" s="1"/>
  <c r="Q32" i="7"/>
  <c r="E32" i="7"/>
  <c r="D32" i="7"/>
  <c r="A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V3" i="3"/>
  <c r="CX3" i="3"/>
  <c r="CY3" i="3"/>
  <c r="CZ3" i="3"/>
  <c r="DA3" i="3"/>
  <c r="DB3" i="3"/>
  <c r="DC3" i="3"/>
  <c r="A4" i="3"/>
  <c r="Y4" i="3"/>
  <c r="CW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X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W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X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W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X64" i="3" s="1"/>
  <c r="CW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X69" i="3" s="1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V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X76" i="3"/>
  <c r="CY76" i="3"/>
  <c r="CZ76" i="3"/>
  <c r="DA76" i="3"/>
  <c r="DB76" i="3"/>
  <c r="DC76" i="3"/>
  <c r="A77" i="3"/>
  <c r="Y77" i="3"/>
  <c r="CW77" i="3" s="1"/>
  <c r="CX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W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X98" i="3" s="1"/>
  <c r="CY98" i="3"/>
  <c r="CZ98" i="3"/>
  <c r="DB98" i="3" s="1"/>
  <c r="DA98" i="3"/>
  <c r="DC98" i="3"/>
  <c r="A99" i="3"/>
  <c r="Y99" i="3"/>
  <c r="CX99" i="3"/>
  <c r="CY99" i="3"/>
  <c r="CZ99" i="3"/>
  <c r="DB99" i="3" s="1"/>
  <c r="DA99" i="3"/>
  <c r="DC99" i="3"/>
  <c r="A100" i="3"/>
  <c r="Y100" i="3"/>
  <c r="CV100" i="3"/>
  <c r="CY100" i="3"/>
  <c r="CZ100" i="3"/>
  <c r="DB100" i="3" s="1"/>
  <c r="DA100" i="3"/>
  <c r="DC100" i="3"/>
  <c r="A101" i="3"/>
  <c r="Y101" i="3"/>
  <c r="CW101" i="3"/>
  <c r="CY101" i="3"/>
  <c r="CZ101" i="3"/>
  <c r="DB101" i="3" s="1"/>
  <c r="DA101" i="3"/>
  <c r="DC101" i="3"/>
  <c r="A102" i="3"/>
  <c r="Y102" i="3"/>
  <c r="CW102" i="3" s="1"/>
  <c r="CX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X104" i="3" s="1"/>
  <c r="CY104" i="3"/>
  <c r="CZ104" i="3"/>
  <c r="DA104" i="3"/>
  <c r="DB104" i="3"/>
  <c r="DC104" i="3"/>
  <c r="A105" i="3"/>
  <c r="Y105" i="3"/>
  <c r="CX105" i="3"/>
  <c r="CY105" i="3"/>
  <c r="CZ105" i="3"/>
  <c r="DB105" i="3" s="1"/>
  <c r="DA105" i="3"/>
  <c r="DC105" i="3"/>
  <c r="DG105" i="3"/>
  <c r="DI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X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X112" i="3" s="1"/>
  <c r="CY112" i="3"/>
  <c r="CZ112" i="3"/>
  <c r="DB112" i="3" s="1"/>
  <c r="DA112" i="3"/>
  <c r="DC112" i="3"/>
  <c r="A113" i="3"/>
  <c r="Y113" i="3"/>
  <c r="CU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W115" i="3" s="1"/>
  <c r="CX115" i="3"/>
  <c r="CY115" i="3"/>
  <c r="CZ115" i="3"/>
  <c r="DA115" i="3"/>
  <c r="DB115" i="3"/>
  <c r="DC115" i="3"/>
  <c r="A116" i="3"/>
  <c r="Y116" i="3"/>
  <c r="CX116" i="3" s="1"/>
  <c r="CY116" i="3"/>
  <c r="CZ116" i="3"/>
  <c r="DB116" i="3" s="1"/>
  <c r="DA116" i="3"/>
  <c r="DC116" i="3"/>
  <c r="A117" i="3"/>
  <c r="Y117" i="3"/>
  <c r="CX117" i="3" s="1"/>
  <c r="CU117" i="3"/>
  <c r="CV117" i="3"/>
  <c r="CY117" i="3"/>
  <c r="CZ117" i="3"/>
  <c r="DA117" i="3"/>
  <c r="DB117" i="3"/>
  <c r="DC117" i="3"/>
  <c r="DI117" i="3"/>
  <c r="DJ117" i="3" s="1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X120" i="3"/>
  <c r="DH120" i="3" s="1"/>
  <c r="CY120" i="3"/>
  <c r="CZ120" i="3"/>
  <c r="DB120" i="3" s="1"/>
  <c r="DA120" i="3"/>
  <c r="DC120" i="3"/>
  <c r="DF120" i="3"/>
  <c r="DJ120" i="3" s="1"/>
  <c r="DG120" i="3"/>
  <c r="DI120" i="3"/>
  <c r="A121" i="3"/>
  <c r="Y121" i="3"/>
  <c r="CU121" i="3"/>
  <c r="CV121" i="3"/>
  <c r="CX121" i="3"/>
  <c r="DH121" i="3" s="1"/>
  <c r="CY121" i="3"/>
  <c r="CZ121" i="3"/>
  <c r="DA121" i="3"/>
  <c r="DB121" i="3"/>
  <c r="DC121" i="3"/>
  <c r="DF121" i="3"/>
  <c r="DG121" i="3"/>
  <c r="DI121" i="3"/>
  <c r="DJ121" i="3" s="1"/>
  <c r="A122" i="3"/>
  <c r="Y122" i="3"/>
  <c r="CX122" i="3" s="1"/>
  <c r="DG122" i="3" s="1"/>
  <c r="DJ122" i="3" s="1"/>
  <c r="CW122" i="3"/>
  <c r="CY122" i="3"/>
  <c r="CZ122" i="3"/>
  <c r="DB122" i="3" s="1"/>
  <c r="DA122" i="3"/>
  <c r="DC122" i="3"/>
  <c r="DF122" i="3"/>
  <c r="DH122" i="3"/>
  <c r="DI122" i="3"/>
  <c r="A123" i="3"/>
  <c r="Y123" i="3"/>
  <c r="CW123" i="3"/>
  <c r="CX123" i="3"/>
  <c r="DH123" i="3" s="1"/>
  <c r="CY123" i="3"/>
  <c r="CZ123" i="3"/>
  <c r="DB123" i="3" s="1"/>
  <c r="DA123" i="3"/>
  <c r="DC123" i="3"/>
  <c r="DF123" i="3"/>
  <c r="DG123" i="3"/>
  <c r="DJ123" i="3" s="1"/>
  <c r="DI123" i="3"/>
  <c r="A124" i="3"/>
  <c r="Y124" i="3"/>
  <c r="CX124" i="3" s="1"/>
  <c r="CW124" i="3"/>
  <c r="CY124" i="3"/>
  <c r="CZ124" i="3"/>
  <c r="DB124" i="3" s="1"/>
  <c r="DA124" i="3"/>
  <c r="DC124" i="3"/>
  <c r="DF124" i="3"/>
  <c r="A125" i="3"/>
  <c r="Y125" i="3"/>
  <c r="CX125" i="3" s="1"/>
  <c r="CY125" i="3"/>
  <c r="CZ125" i="3"/>
  <c r="DB125" i="3" s="1"/>
  <c r="DA125" i="3"/>
  <c r="DC125" i="3"/>
  <c r="A126" i="3"/>
  <c r="Y126" i="3"/>
  <c r="CX126" i="3"/>
  <c r="CY126" i="3"/>
  <c r="CZ126" i="3"/>
  <c r="DB126" i="3" s="1"/>
  <c r="DA126" i="3"/>
  <c r="DC126" i="3"/>
  <c r="A127" i="3"/>
  <c r="Y127" i="3"/>
  <c r="CX127" i="3"/>
  <c r="CY127" i="3"/>
  <c r="CZ127" i="3"/>
  <c r="DB127" i="3" s="1"/>
  <c r="DA127" i="3"/>
  <c r="DC127" i="3"/>
  <c r="A128" i="3"/>
  <c r="Y128" i="3"/>
  <c r="CX128" i="3"/>
  <c r="CY128" i="3"/>
  <c r="CZ128" i="3"/>
  <c r="DB128" i="3" s="1"/>
  <c r="DA128" i="3"/>
  <c r="DC128" i="3"/>
  <c r="DF128" i="3"/>
  <c r="DJ128" i="3" s="1"/>
  <c r="DH128" i="3"/>
  <c r="A129" i="3"/>
  <c r="Y129" i="3"/>
  <c r="CX129" i="3" s="1"/>
  <c r="CY129" i="3"/>
  <c r="CZ129" i="3"/>
  <c r="DA129" i="3"/>
  <c r="DB129" i="3"/>
  <c r="DC129" i="3"/>
  <c r="A130" i="3"/>
  <c r="Y130" i="3"/>
  <c r="CX130" i="3" s="1"/>
  <c r="CY130" i="3"/>
  <c r="CZ130" i="3"/>
  <c r="DA130" i="3"/>
  <c r="DB130" i="3"/>
  <c r="DC130" i="3"/>
  <c r="DF130" i="3"/>
  <c r="DJ130" i="3" s="1"/>
  <c r="DG130" i="3"/>
  <c r="A131" i="3"/>
  <c r="Y131" i="3"/>
  <c r="CU131" i="3"/>
  <c r="CY131" i="3"/>
  <c r="CZ131" i="3"/>
  <c r="DA131" i="3"/>
  <c r="DB131" i="3"/>
  <c r="DC131" i="3"/>
  <c r="A132" i="3"/>
  <c r="Y132" i="3"/>
  <c r="CW132" i="3" s="1"/>
  <c r="CX132" i="3"/>
  <c r="CY132" i="3"/>
  <c r="CZ132" i="3"/>
  <c r="DB132" i="3" s="1"/>
  <c r="DA132" i="3"/>
  <c r="DC132" i="3"/>
  <c r="A133" i="3"/>
  <c r="Y133" i="3"/>
  <c r="CX133" i="3" s="1"/>
  <c r="DG133" i="3" s="1"/>
  <c r="CW133" i="3"/>
  <c r="CY133" i="3"/>
  <c r="CZ133" i="3"/>
  <c r="DB133" i="3" s="1"/>
  <c r="DA133" i="3"/>
  <c r="DC133" i="3"/>
  <c r="DF133" i="3"/>
  <c r="DH133" i="3"/>
  <c r="DJ133" i="3"/>
  <c r="A134" i="3"/>
  <c r="Y134" i="3"/>
  <c r="CY134" i="3"/>
  <c r="CZ134" i="3"/>
  <c r="DA134" i="3"/>
  <c r="DB134" i="3"/>
  <c r="DC134" i="3"/>
  <c r="A135" i="3"/>
  <c r="Y135" i="3"/>
  <c r="CX135" i="3"/>
  <c r="DH135" i="3" s="1"/>
  <c r="CY135" i="3"/>
  <c r="CZ135" i="3"/>
  <c r="DB135" i="3" s="1"/>
  <c r="DA135" i="3"/>
  <c r="DC135" i="3"/>
  <c r="DF135" i="3"/>
  <c r="DJ135" i="3" s="1"/>
  <c r="DG135" i="3"/>
  <c r="DI135" i="3"/>
  <c r="A136" i="3"/>
  <c r="Y136" i="3"/>
  <c r="CX136" i="3"/>
  <c r="DG136" i="3" s="1"/>
  <c r="CY136" i="3"/>
  <c r="CZ136" i="3"/>
  <c r="DA136" i="3"/>
  <c r="DB136" i="3"/>
  <c r="DC136" i="3"/>
  <c r="DF136" i="3"/>
  <c r="DJ136" i="3" s="1"/>
  <c r="DH136" i="3"/>
  <c r="DI136" i="3"/>
  <c r="A137" i="3"/>
  <c r="Y137" i="3"/>
  <c r="CX137" i="3"/>
  <c r="CY137" i="3"/>
  <c r="CZ137" i="3"/>
  <c r="DB137" i="3" s="1"/>
  <c r="DA137" i="3"/>
  <c r="DC137" i="3"/>
  <c r="DF137" i="3"/>
  <c r="DJ137" i="3" s="1"/>
  <c r="DH137" i="3"/>
  <c r="A138" i="3"/>
  <c r="Y138" i="3"/>
  <c r="CX138" i="3" s="1"/>
  <c r="DH138" i="3" s="1"/>
  <c r="CY138" i="3"/>
  <c r="CZ138" i="3"/>
  <c r="DA138" i="3"/>
  <c r="DB138" i="3"/>
  <c r="DC138" i="3"/>
  <c r="DF138" i="3"/>
  <c r="DG138" i="3"/>
  <c r="DJ138" i="3"/>
  <c r="A139" i="3"/>
  <c r="Y139" i="3"/>
  <c r="CX139" i="3"/>
  <c r="DG139" i="3" s="1"/>
  <c r="CY139" i="3"/>
  <c r="CZ139" i="3"/>
  <c r="DB139" i="3" s="1"/>
  <c r="DA139" i="3"/>
  <c r="DC139" i="3"/>
  <c r="DF139" i="3"/>
  <c r="DH139" i="3"/>
  <c r="DJ139" i="3"/>
  <c r="A140" i="3"/>
  <c r="Y140" i="3"/>
  <c r="CX140" i="3" s="1"/>
  <c r="CY140" i="3"/>
  <c r="CZ140" i="3"/>
  <c r="DA140" i="3"/>
  <c r="DB140" i="3"/>
  <c r="DC140" i="3"/>
  <c r="A141" i="3"/>
  <c r="Y141" i="3"/>
  <c r="CX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X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X152" i="3" s="1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X154" i="3"/>
  <c r="CY154" i="3"/>
  <c r="CZ154" i="3"/>
  <c r="DB154" i="3" s="1"/>
  <c r="DA154" i="3"/>
  <c r="DC154" i="3"/>
  <c r="A155" i="3"/>
  <c r="Y155" i="3"/>
  <c r="CU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DG156" i="3"/>
  <c r="DJ156" i="3"/>
  <c r="A157" i="3"/>
  <c r="Y157" i="3"/>
  <c r="CW157" i="3"/>
  <c r="CX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V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W161" i="3"/>
  <c r="CY161" i="3"/>
  <c r="CZ161" i="3"/>
  <c r="DA161" i="3"/>
  <c r="DB161" i="3"/>
  <c r="DC161" i="3"/>
  <c r="A162" i="3"/>
  <c r="Y162" i="3"/>
  <c r="CX162" i="3" s="1"/>
  <c r="CY162" i="3"/>
  <c r="CZ162" i="3"/>
  <c r="DB162" i="3" s="1"/>
  <c r="DA162" i="3"/>
  <c r="DC162" i="3"/>
  <c r="DH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X165" i="3"/>
  <c r="CY165" i="3"/>
  <c r="CZ165" i="3"/>
  <c r="DA165" i="3"/>
  <c r="DB165" i="3"/>
  <c r="DC165" i="3"/>
  <c r="DH165" i="3"/>
  <c r="A166" i="3"/>
  <c r="Y166" i="3"/>
  <c r="CX166" i="3" s="1"/>
  <c r="CY166" i="3"/>
  <c r="CZ166" i="3"/>
  <c r="DB166" i="3" s="1"/>
  <c r="DA166" i="3"/>
  <c r="DC166" i="3"/>
  <c r="DG166" i="3"/>
  <c r="A167" i="3"/>
  <c r="Y167" i="3"/>
  <c r="CU167" i="3"/>
  <c r="CV167" i="3"/>
  <c r="CX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W169" i="3"/>
  <c r="CX169" i="3"/>
  <c r="CY169" i="3"/>
  <c r="CZ169" i="3"/>
  <c r="DA169" i="3"/>
  <c r="DB169" i="3"/>
  <c r="DC169" i="3"/>
  <c r="DG169" i="3"/>
  <c r="DJ169" i="3" s="1"/>
  <c r="DI169" i="3"/>
  <c r="A170" i="3"/>
  <c r="Y170" i="3"/>
  <c r="CW170" i="3" s="1"/>
  <c r="CX170" i="3"/>
  <c r="CY170" i="3"/>
  <c r="CZ170" i="3"/>
  <c r="DB170" i="3" s="1"/>
  <c r="DA170" i="3"/>
  <c r="DC170" i="3"/>
  <c r="DF170" i="3"/>
  <c r="DI170" i="3"/>
  <c r="A171" i="3"/>
  <c r="Y171" i="3"/>
  <c r="CW171" i="3" s="1"/>
  <c r="CX171" i="3"/>
  <c r="CY171" i="3"/>
  <c r="CZ171" i="3"/>
  <c r="DA171" i="3"/>
  <c r="DB171" i="3"/>
  <c r="DC171" i="3"/>
  <c r="A172" i="3"/>
  <c r="Y172" i="3"/>
  <c r="CX172" i="3"/>
  <c r="CY172" i="3"/>
  <c r="CZ172" i="3"/>
  <c r="DA172" i="3"/>
  <c r="DB172" i="3"/>
  <c r="DC172" i="3"/>
  <c r="A173" i="3"/>
  <c r="Y173" i="3"/>
  <c r="CX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U185" i="3"/>
  <c r="CY185" i="3"/>
  <c r="CZ185" i="3"/>
  <c r="DB185" i="3" s="1"/>
  <c r="DA185" i="3"/>
  <c r="DC185" i="3"/>
  <c r="A186" i="3"/>
  <c r="Y186" i="3"/>
  <c r="CX186" i="3"/>
  <c r="CY186" i="3"/>
  <c r="CZ186" i="3"/>
  <c r="DA186" i="3"/>
  <c r="DB186" i="3"/>
  <c r="DC186" i="3"/>
  <c r="A187" i="3"/>
  <c r="Y187" i="3"/>
  <c r="CX187" i="3"/>
  <c r="CY187" i="3"/>
  <c r="CZ187" i="3"/>
  <c r="DA187" i="3"/>
  <c r="DB187" i="3"/>
  <c r="DC187" i="3"/>
  <c r="DI187" i="3"/>
  <c r="A188" i="3"/>
  <c r="Y188" i="3"/>
  <c r="CY188" i="3"/>
  <c r="CZ188" i="3"/>
  <c r="DA188" i="3"/>
  <c r="DB188" i="3"/>
  <c r="DC188" i="3"/>
  <c r="A189" i="3"/>
  <c r="Y189" i="3"/>
  <c r="CX189" i="3" s="1"/>
  <c r="CV189" i="3"/>
  <c r="CY189" i="3"/>
  <c r="CZ189" i="3"/>
  <c r="DA189" i="3"/>
  <c r="DB189" i="3"/>
  <c r="DC189" i="3"/>
  <c r="DI189" i="3"/>
  <c r="DJ189" i="3" s="1"/>
  <c r="A190" i="3"/>
  <c r="Y190" i="3"/>
  <c r="CX190" i="3" s="1"/>
  <c r="CW190" i="3"/>
  <c r="CY190" i="3"/>
  <c r="CZ190" i="3"/>
  <c r="DB190" i="3" s="1"/>
  <c r="DA190" i="3"/>
  <c r="DC190" i="3"/>
  <c r="A191" i="3"/>
  <c r="Y191" i="3"/>
  <c r="CX191" i="3"/>
  <c r="CY191" i="3"/>
  <c r="CZ191" i="3"/>
  <c r="DA191" i="3"/>
  <c r="DB191" i="3"/>
  <c r="DC191" i="3"/>
  <c r="A192" i="3"/>
  <c r="Y192" i="3"/>
  <c r="CX192" i="3" s="1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X195" i="3"/>
  <c r="CY195" i="3"/>
  <c r="CZ195" i="3"/>
  <c r="DB195" i="3" s="1"/>
  <c r="DA195" i="3"/>
  <c r="DC195" i="3"/>
  <c r="DG195" i="3"/>
  <c r="A196" i="3"/>
  <c r="Y196" i="3"/>
  <c r="CX196" i="3" s="1"/>
  <c r="CY196" i="3"/>
  <c r="CZ196" i="3"/>
  <c r="DB196" i="3" s="1"/>
  <c r="DA196" i="3"/>
  <c r="DC196" i="3"/>
  <c r="A197" i="3"/>
  <c r="Y197" i="3"/>
  <c r="CU197" i="3"/>
  <c r="CV197" i="3"/>
  <c r="CY197" i="3"/>
  <c r="CZ197" i="3"/>
  <c r="DB197" i="3" s="1"/>
  <c r="DA197" i="3"/>
  <c r="DC197" i="3"/>
  <c r="A198" i="3"/>
  <c r="Y198" i="3"/>
  <c r="CX198" i="3"/>
  <c r="CY198" i="3"/>
  <c r="CZ198" i="3"/>
  <c r="DA198" i="3"/>
  <c r="DB198" i="3"/>
  <c r="DC198" i="3"/>
  <c r="A199" i="3"/>
  <c r="Y199" i="3"/>
  <c r="CX199" i="3"/>
  <c r="CY199" i="3"/>
  <c r="CZ199" i="3"/>
  <c r="DA199" i="3"/>
  <c r="DB199" i="3"/>
  <c r="DC199" i="3"/>
  <c r="DH199" i="3"/>
  <c r="A200" i="3"/>
  <c r="Y200" i="3"/>
  <c r="CX200" i="3" s="1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U202" i="3"/>
  <c r="CY202" i="3"/>
  <c r="CZ202" i="3"/>
  <c r="DA202" i="3"/>
  <c r="DB202" i="3"/>
  <c r="DC2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G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FV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I28" i="1"/>
  <c r="K28" i="1"/>
  <c r="AC28" i="1"/>
  <c r="AE28" i="1"/>
  <c r="AF28" i="1"/>
  <c r="AG28" i="1"/>
  <c r="AH28" i="1"/>
  <c r="AI28" i="1"/>
  <c r="CW28" i="1" s="1"/>
  <c r="AJ28" i="1"/>
  <c r="CQ28" i="1"/>
  <c r="CT28" i="1"/>
  <c r="CU28" i="1"/>
  <c r="T28" i="1" s="1"/>
  <c r="CV28" i="1"/>
  <c r="CX28" i="1"/>
  <c r="GL28" i="1"/>
  <c r="GO28" i="1"/>
  <c r="GP28" i="1"/>
  <c r="GV28" i="1"/>
  <c r="HC28" i="1" s="1"/>
  <c r="D29" i="1"/>
  <c r="I29" i="1"/>
  <c r="K29" i="1"/>
  <c r="AC29" i="1"/>
  <c r="AD29" i="1"/>
  <c r="AB29" i="1" s="1"/>
  <c r="AE29" i="1"/>
  <c r="AF29" i="1"/>
  <c r="AG29" i="1"/>
  <c r="AH29" i="1"/>
  <c r="CV29" i="1" s="1"/>
  <c r="AI29" i="1"/>
  <c r="AJ29" i="1"/>
  <c r="CX29" i="1" s="1"/>
  <c r="CQ29" i="1"/>
  <c r="CR29" i="1"/>
  <c r="CS29" i="1"/>
  <c r="CU29" i="1"/>
  <c r="T29" i="1" s="1"/>
  <c r="CW29" i="1"/>
  <c r="GL29" i="1"/>
  <c r="GO29" i="1"/>
  <c r="GP29" i="1"/>
  <c r="GV29" i="1"/>
  <c r="HC29" i="1" s="1"/>
  <c r="D30" i="1"/>
  <c r="I30" i="1"/>
  <c r="Q30" i="1" s="1"/>
  <c r="K30" i="1"/>
  <c r="R30" i="1"/>
  <c r="S30" i="1"/>
  <c r="AC30" i="1"/>
  <c r="AE30" i="1"/>
  <c r="AF30" i="1"/>
  <c r="CT30" i="1" s="1"/>
  <c r="AG30" i="1"/>
  <c r="CU30" i="1" s="1"/>
  <c r="AH30" i="1"/>
  <c r="AI30" i="1"/>
  <c r="CW30" i="1" s="1"/>
  <c r="V30" i="1" s="1"/>
  <c r="AJ30" i="1"/>
  <c r="CX30" i="1" s="1"/>
  <c r="W30" i="1" s="1"/>
  <c r="CS30" i="1"/>
  <c r="CV30" i="1"/>
  <c r="U30" i="1" s="1"/>
  <c r="GK30" i="1"/>
  <c r="GL30" i="1"/>
  <c r="GO30" i="1"/>
  <c r="GP30" i="1"/>
  <c r="GV30" i="1"/>
  <c r="HC30" i="1"/>
  <c r="D31" i="1"/>
  <c r="I31" i="1"/>
  <c r="K31" i="1"/>
  <c r="Q31" i="1"/>
  <c r="S31" i="1"/>
  <c r="CZ31" i="1" s="1"/>
  <c r="Y31" i="1" s="1"/>
  <c r="T31" i="1"/>
  <c r="V31" i="1"/>
  <c r="AC31" i="1"/>
  <c r="AE31" i="1"/>
  <c r="AF31" i="1"/>
  <c r="AG31" i="1"/>
  <c r="CU31" i="1" s="1"/>
  <c r="AH31" i="1"/>
  <c r="CV31" i="1" s="1"/>
  <c r="U31" i="1" s="1"/>
  <c r="AI31" i="1"/>
  <c r="AJ31" i="1"/>
  <c r="CS31" i="1"/>
  <c r="CT31" i="1"/>
  <c r="CW31" i="1"/>
  <c r="CX31" i="1"/>
  <c r="W31" i="1" s="1"/>
  <c r="CY31" i="1"/>
  <c r="X31" i="1" s="1"/>
  <c r="GL31" i="1"/>
  <c r="FR39" i="1" s="1"/>
  <c r="GO31" i="1"/>
  <c r="GP31" i="1"/>
  <c r="GV31" i="1"/>
  <c r="HC31" i="1" s="1"/>
  <c r="GX31" i="1"/>
  <c r="D32" i="1"/>
  <c r="I32" i="1"/>
  <c r="P32" i="1"/>
  <c r="S32" i="1"/>
  <c r="T32" i="1"/>
  <c r="AC32" i="1"/>
  <c r="AE32" i="1"/>
  <c r="AF32" i="1"/>
  <c r="AG32" i="1"/>
  <c r="CU32" i="1" s="1"/>
  <c r="AH32" i="1"/>
  <c r="AI32" i="1"/>
  <c r="CW32" i="1" s="1"/>
  <c r="AJ32" i="1"/>
  <c r="CX32" i="1" s="1"/>
  <c r="CQ32" i="1"/>
  <c r="CR32" i="1"/>
  <c r="CT32" i="1"/>
  <c r="CV32" i="1"/>
  <c r="GL32" i="1"/>
  <c r="GO32" i="1"/>
  <c r="GP32" i="1"/>
  <c r="GV32" i="1"/>
  <c r="HC32" i="1" s="1"/>
  <c r="D33" i="1"/>
  <c r="AC33" i="1"/>
  <c r="AE33" i="1"/>
  <c r="AF33" i="1"/>
  <c r="AG33" i="1"/>
  <c r="AH33" i="1"/>
  <c r="AI33" i="1"/>
  <c r="AJ33" i="1"/>
  <c r="CX33" i="1" s="1"/>
  <c r="CQ33" i="1"/>
  <c r="CT33" i="1"/>
  <c r="CU33" i="1"/>
  <c r="CV33" i="1"/>
  <c r="CW33" i="1"/>
  <c r="GL33" i="1"/>
  <c r="GO33" i="1"/>
  <c r="GP33" i="1"/>
  <c r="GV33" i="1"/>
  <c r="HC33" i="1" s="1"/>
  <c r="D34" i="1"/>
  <c r="I34" i="1"/>
  <c r="K34" i="1"/>
  <c r="AC34" i="1"/>
  <c r="AE34" i="1"/>
  <c r="AF34" i="1"/>
  <c r="AG34" i="1"/>
  <c r="CU34" i="1" s="1"/>
  <c r="AH34" i="1"/>
  <c r="CV34" i="1" s="1"/>
  <c r="AI34" i="1"/>
  <c r="AJ34" i="1"/>
  <c r="CX34" i="1" s="1"/>
  <c r="W34" i="1" s="1"/>
  <c r="CR34" i="1"/>
  <c r="CS34" i="1"/>
  <c r="CW34" i="1"/>
  <c r="GL34" i="1"/>
  <c r="GO34" i="1"/>
  <c r="GP34" i="1"/>
  <c r="GV34" i="1"/>
  <c r="HC34" i="1"/>
  <c r="D35" i="1"/>
  <c r="I35" i="1"/>
  <c r="Q35" i="1" s="1"/>
  <c r="K35" i="1"/>
  <c r="P35" i="1"/>
  <c r="S35" i="1"/>
  <c r="V35" i="1"/>
  <c r="AB35" i="1"/>
  <c r="AC35" i="1"/>
  <c r="AD35" i="1"/>
  <c r="AE35" i="1"/>
  <c r="AF35" i="1"/>
  <c r="CT35" i="1" s="1"/>
  <c r="AG35" i="1"/>
  <c r="AH35" i="1"/>
  <c r="CV35" i="1" s="1"/>
  <c r="U35" i="1" s="1"/>
  <c r="AI35" i="1"/>
  <c r="AJ35" i="1"/>
  <c r="CX35" i="1" s="1"/>
  <c r="W35" i="1" s="1"/>
  <c r="CQ35" i="1"/>
  <c r="CR35" i="1"/>
  <c r="CS35" i="1"/>
  <c r="CU35" i="1"/>
  <c r="T35" i="1" s="1"/>
  <c r="CW35" i="1"/>
  <c r="GL35" i="1"/>
  <c r="GO35" i="1"/>
  <c r="GP35" i="1"/>
  <c r="GV35" i="1"/>
  <c r="HC35" i="1" s="1"/>
  <c r="GX35" i="1" s="1"/>
  <c r="D36" i="1"/>
  <c r="I36" i="1"/>
  <c r="K36" i="1"/>
  <c r="P36" i="1"/>
  <c r="AC36" i="1"/>
  <c r="AD36" i="1"/>
  <c r="AE36" i="1"/>
  <c r="AF36" i="1"/>
  <c r="AG36" i="1"/>
  <c r="CU36" i="1" s="1"/>
  <c r="T36" i="1" s="1"/>
  <c r="AH36" i="1"/>
  <c r="CV36" i="1" s="1"/>
  <c r="U36" i="1" s="1"/>
  <c r="AI36" i="1"/>
  <c r="AJ36" i="1"/>
  <c r="CQ36" i="1"/>
  <c r="CR36" i="1"/>
  <c r="CW36" i="1"/>
  <c r="V36" i="1" s="1"/>
  <c r="CX36" i="1"/>
  <c r="W36" i="1" s="1"/>
  <c r="GL36" i="1"/>
  <c r="GO36" i="1"/>
  <c r="GP36" i="1"/>
  <c r="GV36" i="1"/>
  <c r="HC36" i="1"/>
  <c r="GX36" i="1" s="1"/>
  <c r="D37" i="1"/>
  <c r="I37" i="1"/>
  <c r="K37" i="1"/>
  <c r="P37" i="1"/>
  <c r="Q37" i="1"/>
  <c r="R37" i="1"/>
  <c r="GK37" i="1" s="1"/>
  <c r="T37" i="1"/>
  <c r="AC37" i="1"/>
  <c r="AE37" i="1"/>
  <c r="AF37" i="1"/>
  <c r="AG37" i="1"/>
  <c r="AH37" i="1"/>
  <c r="CV37" i="1" s="1"/>
  <c r="U37" i="1" s="1"/>
  <c r="AI37" i="1"/>
  <c r="CW37" i="1" s="1"/>
  <c r="V37" i="1" s="1"/>
  <c r="AJ37" i="1"/>
  <c r="CX37" i="1" s="1"/>
  <c r="W37" i="1" s="1"/>
  <c r="CQ37" i="1"/>
  <c r="CU37" i="1"/>
  <c r="GL37" i="1"/>
  <c r="GO37" i="1"/>
  <c r="GP37" i="1"/>
  <c r="GV37" i="1"/>
  <c r="HC37" i="1" s="1"/>
  <c r="GX37" i="1"/>
  <c r="B39" i="1"/>
  <c r="B26" i="1" s="1"/>
  <c r="C39" i="1"/>
  <c r="D39" i="1"/>
  <c r="F39" i="1"/>
  <c r="F26" i="1" s="1"/>
  <c r="G39" i="1"/>
  <c r="G26" i="1" s="1"/>
  <c r="AP39" i="1"/>
  <c r="AP26" i="1" s="1"/>
  <c r="BD39" i="1"/>
  <c r="F64" i="1" s="1"/>
  <c r="BX39" i="1"/>
  <c r="BY39" i="1"/>
  <c r="CK39" i="1"/>
  <c r="CL39" i="1"/>
  <c r="CM39" i="1"/>
  <c r="CM26" i="1" s="1"/>
  <c r="EG39" i="1"/>
  <c r="P43" i="1" s="1"/>
  <c r="EM39" i="1"/>
  <c r="EM26" i="1" s="1"/>
  <c r="FP39" i="1"/>
  <c r="FQ39" i="1"/>
  <c r="FV39" i="1"/>
  <c r="GC39" i="1"/>
  <c r="GD39" i="1"/>
  <c r="GE39" i="1"/>
  <c r="F48" i="1"/>
  <c r="D69" i="1"/>
  <c r="E71" i="1"/>
  <c r="Z71" i="1"/>
  <c r="AA71" i="1"/>
  <c r="AM71" i="1"/>
  <c r="AN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R71" i="1"/>
  <c r="DS71" i="1"/>
  <c r="EE71" i="1"/>
  <c r="EF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D73" i="1"/>
  <c r="I73" i="1"/>
  <c r="S73" i="1" s="1"/>
  <c r="K73" i="1"/>
  <c r="W73" i="1"/>
  <c r="AC73" i="1"/>
  <c r="AD73" i="1"/>
  <c r="AB73" i="1" s="1"/>
  <c r="AE73" i="1"/>
  <c r="CR73" i="1" s="1"/>
  <c r="AF73" i="1"/>
  <c r="CT73" i="1" s="1"/>
  <c r="AG73" i="1"/>
  <c r="AH73" i="1"/>
  <c r="AI73" i="1"/>
  <c r="CW73" i="1" s="1"/>
  <c r="AJ73" i="1"/>
  <c r="CQ73" i="1"/>
  <c r="CS73" i="1"/>
  <c r="CU73" i="1"/>
  <c r="T73" i="1" s="1"/>
  <c r="CV73" i="1"/>
  <c r="U73" i="1" s="1"/>
  <c r="CX73" i="1"/>
  <c r="CZ73" i="1"/>
  <c r="Y73" i="1" s="1"/>
  <c r="GL73" i="1"/>
  <c r="GN73" i="1"/>
  <c r="GP73" i="1"/>
  <c r="GV73" i="1"/>
  <c r="HC73" i="1" s="1"/>
  <c r="D74" i="1"/>
  <c r="I74" i="1"/>
  <c r="Q74" i="1" s="1"/>
  <c r="K74" i="1"/>
  <c r="P74" i="1"/>
  <c r="R74" i="1"/>
  <c r="AC74" i="1"/>
  <c r="CQ74" i="1" s="1"/>
  <c r="AE74" i="1"/>
  <c r="AF74" i="1"/>
  <c r="AG74" i="1"/>
  <c r="CU74" i="1" s="1"/>
  <c r="AH74" i="1"/>
  <c r="AI74" i="1"/>
  <c r="AJ74" i="1"/>
  <c r="CX74" i="1" s="1"/>
  <c r="W74" i="1" s="1"/>
  <c r="CT74" i="1"/>
  <c r="CV74" i="1"/>
  <c r="U74" i="1" s="1"/>
  <c r="CW74" i="1"/>
  <c r="GK74" i="1"/>
  <c r="GL74" i="1"/>
  <c r="GN74" i="1"/>
  <c r="GP74" i="1"/>
  <c r="GV74" i="1"/>
  <c r="HC74" i="1"/>
  <c r="GX74" i="1" s="1"/>
  <c r="C75" i="1"/>
  <c r="D75" i="1"/>
  <c r="I75" i="1"/>
  <c r="K75" i="1"/>
  <c r="P75" i="1"/>
  <c r="S75" i="1"/>
  <c r="CY75" i="1" s="1"/>
  <c r="X75" i="1" s="1"/>
  <c r="Y75" i="1"/>
  <c r="AC75" i="1"/>
  <c r="AE75" i="1"/>
  <c r="AF75" i="1"/>
  <c r="CT75" i="1" s="1"/>
  <c r="AG75" i="1"/>
  <c r="CU75" i="1" s="1"/>
  <c r="T75" i="1" s="1"/>
  <c r="AH75" i="1"/>
  <c r="AI75" i="1"/>
  <c r="CW75" i="1" s="1"/>
  <c r="V75" i="1" s="1"/>
  <c r="AJ75" i="1"/>
  <c r="CX75" i="1" s="1"/>
  <c r="W75" i="1" s="1"/>
  <c r="CV75" i="1"/>
  <c r="U75" i="1" s="1"/>
  <c r="CZ75" i="1"/>
  <c r="GL75" i="1"/>
  <c r="GN75" i="1"/>
  <c r="GP75" i="1"/>
  <c r="GV75" i="1"/>
  <c r="HC75" i="1"/>
  <c r="GX75" i="1" s="1"/>
  <c r="C76" i="1"/>
  <c r="D76" i="1"/>
  <c r="I76" i="1"/>
  <c r="K76" i="1"/>
  <c r="S76" i="1"/>
  <c r="V76" i="1"/>
  <c r="W76" i="1"/>
  <c r="AC76" i="1"/>
  <c r="AE76" i="1"/>
  <c r="AF76" i="1"/>
  <c r="CT76" i="1" s="1"/>
  <c r="AG76" i="1"/>
  <c r="CU76" i="1" s="1"/>
  <c r="T76" i="1" s="1"/>
  <c r="AH76" i="1"/>
  <c r="CV76" i="1" s="1"/>
  <c r="U76" i="1" s="1"/>
  <c r="AI76" i="1"/>
  <c r="CW76" i="1" s="1"/>
  <c r="AJ76" i="1"/>
  <c r="CQ76" i="1"/>
  <c r="CX76" i="1"/>
  <c r="GL76" i="1"/>
  <c r="GN76" i="1"/>
  <c r="GP76" i="1"/>
  <c r="GV76" i="1"/>
  <c r="HC76" i="1" s="1"/>
  <c r="GX76" i="1"/>
  <c r="D77" i="1"/>
  <c r="I77" i="1"/>
  <c r="K77" i="1"/>
  <c r="P77" i="1"/>
  <c r="V77" i="1"/>
  <c r="W77" i="1"/>
  <c r="AC77" i="1"/>
  <c r="AE77" i="1"/>
  <c r="AF77" i="1"/>
  <c r="AG77" i="1"/>
  <c r="AH77" i="1"/>
  <c r="AI77" i="1"/>
  <c r="CW77" i="1" s="1"/>
  <c r="AJ77" i="1"/>
  <c r="CX77" i="1" s="1"/>
  <c r="CQ77" i="1"/>
  <c r="CR77" i="1"/>
  <c r="CU77" i="1"/>
  <c r="T77" i="1" s="1"/>
  <c r="CV77" i="1"/>
  <c r="U77" i="1" s="1"/>
  <c r="GL77" i="1"/>
  <c r="GN77" i="1"/>
  <c r="GP77" i="1"/>
  <c r="GV77" i="1"/>
  <c r="HC77" i="1"/>
  <c r="GX77" i="1" s="1"/>
  <c r="D78" i="1"/>
  <c r="I78" i="1"/>
  <c r="K78" i="1"/>
  <c r="P78" i="1"/>
  <c r="R78" i="1"/>
  <c r="GK78" i="1" s="1"/>
  <c r="S78" i="1"/>
  <c r="AB78" i="1"/>
  <c r="AC78" i="1"/>
  <c r="CQ78" i="1" s="1"/>
  <c r="AE78" i="1"/>
  <c r="AD78" i="1" s="1"/>
  <c r="AF78" i="1"/>
  <c r="AG78" i="1"/>
  <c r="CU78" i="1" s="1"/>
  <c r="T78" i="1" s="1"/>
  <c r="AH78" i="1"/>
  <c r="AI78" i="1"/>
  <c r="CW78" i="1" s="1"/>
  <c r="V78" i="1" s="1"/>
  <c r="AJ78" i="1"/>
  <c r="CX78" i="1" s="1"/>
  <c r="W78" i="1" s="1"/>
  <c r="CR78" i="1"/>
  <c r="CS78" i="1"/>
  <c r="CT78" i="1"/>
  <c r="CV78" i="1"/>
  <c r="U78" i="1" s="1"/>
  <c r="GL78" i="1"/>
  <c r="GN78" i="1"/>
  <c r="GP78" i="1"/>
  <c r="GV78" i="1"/>
  <c r="HC78" i="1" s="1"/>
  <c r="GX78" i="1"/>
  <c r="C79" i="1"/>
  <c r="D79" i="1"/>
  <c r="I79" i="1"/>
  <c r="K79" i="1"/>
  <c r="AC79" i="1"/>
  <c r="AE79" i="1"/>
  <c r="AF79" i="1"/>
  <c r="AG79" i="1"/>
  <c r="CU79" i="1" s="1"/>
  <c r="T79" i="1" s="1"/>
  <c r="AH79" i="1"/>
  <c r="AI79" i="1"/>
  <c r="AJ79" i="1"/>
  <c r="CV79" i="1"/>
  <c r="CW79" i="1"/>
  <c r="CX79" i="1"/>
  <c r="GL79" i="1"/>
  <c r="GN79" i="1"/>
  <c r="GP79" i="1"/>
  <c r="GV79" i="1"/>
  <c r="HC79" i="1"/>
  <c r="GX79" i="1" s="1"/>
  <c r="C80" i="1"/>
  <c r="D80" i="1"/>
  <c r="I80" i="1"/>
  <c r="K80" i="1"/>
  <c r="S80" i="1"/>
  <c r="W80" i="1"/>
  <c r="AC80" i="1"/>
  <c r="AE80" i="1"/>
  <c r="AF80" i="1"/>
  <c r="AG80" i="1"/>
  <c r="CU80" i="1" s="1"/>
  <c r="AH80" i="1"/>
  <c r="AI80" i="1"/>
  <c r="AJ80" i="1"/>
  <c r="CR80" i="1"/>
  <c r="CT80" i="1"/>
  <c r="CV80" i="1"/>
  <c r="U80" i="1" s="1"/>
  <c r="CW80" i="1"/>
  <c r="V80" i="1" s="1"/>
  <c r="CX80" i="1"/>
  <c r="GL80" i="1"/>
  <c r="GN80" i="1"/>
  <c r="GP80" i="1"/>
  <c r="GV80" i="1"/>
  <c r="HC80" i="1"/>
  <c r="GX80" i="1" s="1"/>
  <c r="S81" i="1"/>
  <c r="T81" i="1"/>
  <c r="U81" i="1"/>
  <c r="AC81" i="1"/>
  <c r="AE81" i="1"/>
  <c r="Q81" i="1" s="1"/>
  <c r="AF81" i="1"/>
  <c r="AG81" i="1"/>
  <c r="CU81" i="1" s="1"/>
  <c r="AH81" i="1"/>
  <c r="AI81" i="1"/>
  <c r="CW81" i="1" s="1"/>
  <c r="V81" i="1" s="1"/>
  <c r="AJ81" i="1"/>
  <c r="CX81" i="1" s="1"/>
  <c r="W81" i="1" s="1"/>
  <c r="CT81" i="1"/>
  <c r="CV81" i="1"/>
  <c r="GL81" i="1"/>
  <c r="GO81" i="1"/>
  <c r="GP81" i="1"/>
  <c r="GV81" i="1"/>
  <c r="HC81" i="1"/>
  <c r="GX81" i="1" s="1"/>
  <c r="P82" i="1"/>
  <c r="R82" i="1"/>
  <c r="GK82" i="1" s="1"/>
  <c r="AC82" i="1"/>
  <c r="AE82" i="1"/>
  <c r="AF82" i="1"/>
  <c r="AG82" i="1"/>
  <c r="AH82" i="1"/>
  <c r="AI82" i="1"/>
  <c r="AJ82" i="1"/>
  <c r="CX82" i="1" s="1"/>
  <c r="W82" i="1" s="1"/>
  <c r="CR82" i="1"/>
  <c r="CU82" i="1"/>
  <c r="T82" i="1" s="1"/>
  <c r="CV82" i="1"/>
  <c r="U82" i="1" s="1"/>
  <c r="CW82" i="1"/>
  <c r="V82" i="1" s="1"/>
  <c r="GL82" i="1"/>
  <c r="GO82" i="1"/>
  <c r="GP82" i="1"/>
  <c r="GV82" i="1"/>
  <c r="HC82" i="1"/>
  <c r="GX82" i="1" s="1"/>
  <c r="C83" i="1"/>
  <c r="D83" i="1"/>
  <c r="I83" i="1"/>
  <c r="T83" i="1" s="1"/>
  <c r="K83" i="1"/>
  <c r="AC83" i="1"/>
  <c r="AE83" i="1"/>
  <c r="AF83" i="1"/>
  <c r="AG83" i="1"/>
  <c r="CU83" i="1" s="1"/>
  <c r="AH83" i="1"/>
  <c r="AI83" i="1"/>
  <c r="AJ83" i="1"/>
  <c r="CV83" i="1"/>
  <c r="U83" i="1" s="1"/>
  <c r="CW83" i="1"/>
  <c r="V83" i="1" s="1"/>
  <c r="CX83" i="1"/>
  <c r="W83" i="1" s="1"/>
  <c r="AJ112" i="1" s="1"/>
  <c r="GL83" i="1"/>
  <c r="GN83" i="1"/>
  <c r="GP83" i="1"/>
  <c r="GV83" i="1"/>
  <c r="GX83" i="1"/>
  <c r="HC83" i="1"/>
  <c r="C84" i="1"/>
  <c r="D84" i="1"/>
  <c r="I84" i="1"/>
  <c r="CX27" i="3" s="1"/>
  <c r="K84" i="1"/>
  <c r="AC84" i="1"/>
  <c r="AE84" i="1"/>
  <c r="AD84" i="1" s="1"/>
  <c r="AF84" i="1"/>
  <c r="AG84" i="1"/>
  <c r="CU84" i="1" s="1"/>
  <c r="AH84" i="1"/>
  <c r="AI84" i="1"/>
  <c r="CW84" i="1" s="1"/>
  <c r="AJ84" i="1"/>
  <c r="CR84" i="1"/>
  <c r="CS84" i="1"/>
  <c r="CV84" i="1"/>
  <c r="CX84" i="1"/>
  <c r="GL84" i="1"/>
  <c r="GN84" i="1"/>
  <c r="GP84" i="1"/>
  <c r="GV84" i="1"/>
  <c r="HC84" i="1"/>
  <c r="C85" i="1"/>
  <c r="D85" i="1"/>
  <c r="I85" i="1"/>
  <c r="S85" i="1" s="1"/>
  <c r="K85" i="1"/>
  <c r="AC85" i="1"/>
  <c r="AD85" i="1"/>
  <c r="AE85" i="1"/>
  <c r="CS85" i="1" s="1"/>
  <c r="AF85" i="1"/>
  <c r="CT85" i="1" s="1"/>
  <c r="AG85" i="1"/>
  <c r="AH85" i="1"/>
  <c r="AI85" i="1"/>
  <c r="CW85" i="1" s="1"/>
  <c r="AJ85" i="1"/>
  <c r="CR85" i="1"/>
  <c r="CU85" i="1"/>
  <c r="CV85" i="1"/>
  <c r="CX85" i="1"/>
  <c r="GL85" i="1"/>
  <c r="GN85" i="1"/>
  <c r="GP85" i="1"/>
  <c r="GV85" i="1"/>
  <c r="HC85" i="1"/>
  <c r="C86" i="1"/>
  <c r="D86" i="1"/>
  <c r="I86" i="1"/>
  <c r="K86" i="1"/>
  <c r="Q86" i="1"/>
  <c r="AC86" i="1"/>
  <c r="AE86" i="1"/>
  <c r="AF86" i="1"/>
  <c r="AG86" i="1"/>
  <c r="CU86" i="1" s="1"/>
  <c r="T86" i="1" s="1"/>
  <c r="AH86" i="1"/>
  <c r="CV86" i="1" s="1"/>
  <c r="U86" i="1" s="1"/>
  <c r="AI86" i="1"/>
  <c r="CW86" i="1" s="1"/>
  <c r="V86" i="1" s="1"/>
  <c r="AJ86" i="1"/>
  <c r="CX86" i="1" s="1"/>
  <c r="CS86" i="1"/>
  <c r="GL86" i="1"/>
  <c r="GN86" i="1"/>
  <c r="GP86" i="1"/>
  <c r="GV86" i="1"/>
  <c r="HC86" i="1"/>
  <c r="I87" i="1"/>
  <c r="K87" i="1"/>
  <c r="P87" i="1"/>
  <c r="Q87" i="1"/>
  <c r="S87" i="1"/>
  <c r="CZ87" i="1" s="1"/>
  <c r="Y87" i="1" s="1"/>
  <c r="W87" i="1"/>
  <c r="AC87" i="1"/>
  <c r="AD87" i="1"/>
  <c r="AE87" i="1"/>
  <c r="AF87" i="1"/>
  <c r="AG87" i="1"/>
  <c r="CU87" i="1" s="1"/>
  <c r="T87" i="1" s="1"/>
  <c r="AH87" i="1"/>
  <c r="CV87" i="1" s="1"/>
  <c r="U87" i="1" s="1"/>
  <c r="AI87" i="1"/>
  <c r="CW87" i="1" s="1"/>
  <c r="V87" i="1" s="1"/>
  <c r="AJ87" i="1"/>
  <c r="CQ87" i="1"/>
  <c r="CR87" i="1"/>
  <c r="CT87" i="1"/>
  <c r="CX87" i="1"/>
  <c r="CY87" i="1"/>
  <c r="X87" i="1" s="1"/>
  <c r="GL87" i="1"/>
  <c r="GN87" i="1"/>
  <c r="GP87" i="1"/>
  <c r="GV87" i="1"/>
  <c r="HC87" i="1" s="1"/>
  <c r="GX87" i="1"/>
  <c r="I88" i="1"/>
  <c r="K88" i="1"/>
  <c r="AC88" i="1"/>
  <c r="AE88" i="1"/>
  <c r="AF88" i="1"/>
  <c r="AG88" i="1"/>
  <c r="CU88" i="1" s="1"/>
  <c r="AH88" i="1"/>
  <c r="AI88" i="1"/>
  <c r="CW88" i="1" s="1"/>
  <c r="V88" i="1" s="1"/>
  <c r="AJ88" i="1"/>
  <c r="CS88" i="1"/>
  <c r="CV88" i="1"/>
  <c r="U88" i="1" s="1"/>
  <c r="CX88" i="1"/>
  <c r="W88" i="1" s="1"/>
  <c r="GL88" i="1"/>
  <c r="GN88" i="1"/>
  <c r="GP88" i="1"/>
  <c r="GV88" i="1"/>
  <c r="HC88" i="1"/>
  <c r="C89" i="1"/>
  <c r="D89" i="1"/>
  <c r="I89" i="1"/>
  <c r="CX67" i="3" s="1"/>
  <c r="K89" i="1"/>
  <c r="AC89" i="1"/>
  <c r="AE89" i="1"/>
  <c r="AF89" i="1"/>
  <c r="CT89" i="1" s="1"/>
  <c r="AG89" i="1"/>
  <c r="CU89" i="1" s="1"/>
  <c r="T89" i="1" s="1"/>
  <c r="AH89" i="1"/>
  <c r="AI89" i="1"/>
  <c r="AJ89" i="1"/>
  <c r="CX89" i="1" s="1"/>
  <c r="W89" i="1" s="1"/>
  <c r="CV89" i="1"/>
  <c r="U89" i="1" s="1"/>
  <c r="CW89" i="1"/>
  <c r="V89" i="1" s="1"/>
  <c r="GL89" i="1"/>
  <c r="GN89" i="1"/>
  <c r="GP89" i="1"/>
  <c r="GV89" i="1"/>
  <c r="GX89" i="1"/>
  <c r="HC89" i="1"/>
  <c r="C90" i="1"/>
  <c r="D90" i="1"/>
  <c r="I90" i="1"/>
  <c r="K90" i="1"/>
  <c r="P90" i="1"/>
  <c r="Q90" i="1"/>
  <c r="U90" i="1"/>
  <c r="V90" i="1"/>
  <c r="W90" i="1"/>
  <c r="AC90" i="1"/>
  <c r="CQ90" i="1" s="1"/>
  <c r="AE90" i="1"/>
  <c r="AF90" i="1"/>
  <c r="AG90" i="1"/>
  <c r="CU90" i="1" s="1"/>
  <c r="T90" i="1" s="1"/>
  <c r="AH90" i="1"/>
  <c r="AI90" i="1"/>
  <c r="CW90" i="1" s="1"/>
  <c r="AJ90" i="1"/>
  <c r="CR90" i="1"/>
  <c r="CS90" i="1"/>
  <c r="CV90" i="1"/>
  <c r="CX90" i="1"/>
  <c r="GL90" i="1"/>
  <c r="GN90" i="1"/>
  <c r="GP90" i="1"/>
  <c r="GV90" i="1"/>
  <c r="HC90" i="1" s="1"/>
  <c r="GX90" i="1"/>
  <c r="C91" i="1"/>
  <c r="D91" i="1"/>
  <c r="I91" i="1"/>
  <c r="K91" i="1"/>
  <c r="AC91" i="1"/>
  <c r="AE91" i="1"/>
  <c r="AF91" i="1"/>
  <c r="CT91" i="1" s="1"/>
  <c r="AG91" i="1"/>
  <c r="CU91" i="1" s="1"/>
  <c r="T91" i="1" s="1"/>
  <c r="AH91" i="1"/>
  <c r="CV91" i="1" s="1"/>
  <c r="U91" i="1" s="1"/>
  <c r="AI91" i="1"/>
  <c r="CW91" i="1" s="1"/>
  <c r="AJ91" i="1"/>
  <c r="CX91" i="1" s="1"/>
  <c r="W91" i="1" s="1"/>
  <c r="GL91" i="1"/>
  <c r="GN91" i="1"/>
  <c r="GP91" i="1"/>
  <c r="GV91" i="1"/>
  <c r="HC91" i="1"/>
  <c r="C92" i="1"/>
  <c r="D92" i="1"/>
  <c r="I92" i="1"/>
  <c r="K92" i="1"/>
  <c r="Q92" i="1"/>
  <c r="R92" i="1"/>
  <c r="GK92" i="1" s="1"/>
  <c r="U92" i="1"/>
  <c r="V92" i="1"/>
  <c r="AC92" i="1"/>
  <c r="P92" i="1" s="1"/>
  <c r="AE92" i="1"/>
  <c r="AD92" i="1" s="1"/>
  <c r="AF92" i="1"/>
  <c r="AB92" i="1" s="1"/>
  <c r="AG92" i="1"/>
  <c r="CU92" i="1" s="1"/>
  <c r="T92" i="1" s="1"/>
  <c r="AH92" i="1"/>
  <c r="AI92" i="1"/>
  <c r="CW92" i="1" s="1"/>
  <c r="AJ92" i="1"/>
  <c r="CX92" i="1" s="1"/>
  <c r="W92" i="1" s="1"/>
  <c r="CR92" i="1"/>
  <c r="CV92" i="1"/>
  <c r="GL92" i="1"/>
  <c r="GN92" i="1"/>
  <c r="GP92" i="1"/>
  <c r="GV92" i="1"/>
  <c r="GX92" i="1"/>
  <c r="HC92" i="1"/>
  <c r="I93" i="1"/>
  <c r="K93" i="1"/>
  <c r="AC93" i="1"/>
  <c r="AE93" i="1"/>
  <c r="AD93" i="1" s="1"/>
  <c r="AF93" i="1"/>
  <c r="CT93" i="1" s="1"/>
  <c r="AG93" i="1"/>
  <c r="AH93" i="1"/>
  <c r="CV93" i="1" s="1"/>
  <c r="U93" i="1" s="1"/>
  <c r="AI93" i="1"/>
  <c r="AJ93" i="1"/>
  <c r="CQ93" i="1"/>
  <c r="CU93" i="1"/>
  <c r="T93" i="1" s="1"/>
  <c r="CW93" i="1"/>
  <c r="CX93" i="1"/>
  <c r="W93" i="1" s="1"/>
  <c r="GL93" i="1"/>
  <c r="GN93" i="1"/>
  <c r="GP93" i="1"/>
  <c r="GV93" i="1"/>
  <c r="HC93" i="1"/>
  <c r="I94" i="1"/>
  <c r="Q94" i="1" s="1"/>
  <c r="K94" i="1"/>
  <c r="R94" i="1"/>
  <c r="GK94" i="1" s="1"/>
  <c r="S94" i="1"/>
  <c r="AC94" i="1"/>
  <c r="AE94" i="1"/>
  <c r="AF94" i="1"/>
  <c r="AG94" i="1"/>
  <c r="CU94" i="1" s="1"/>
  <c r="AH94" i="1"/>
  <c r="AI94" i="1"/>
  <c r="AJ94" i="1"/>
  <c r="CR94" i="1"/>
  <c r="CT94" i="1"/>
  <c r="CV94" i="1"/>
  <c r="U94" i="1" s="1"/>
  <c r="CW94" i="1"/>
  <c r="V94" i="1" s="1"/>
  <c r="CX94" i="1"/>
  <c r="W94" i="1" s="1"/>
  <c r="GL94" i="1"/>
  <c r="GN94" i="1"/>
  <c r="GP94" i="1"/>
  <c r="GV94" i="1"/>
  <c r="HC94" i="1"/>
  <c r="GX94" i="1" s="1"/>
  <c r="C95" i="1"/>
  <c r="D95" i="1"/>
  <c r="U95" i="1"/>
  <c r="AC95" i="1"/>
  <c r="AE95" i="1"/>
  <c r="AD95" i="1" s="1"/>
  <c r="AF95" i="1"/>
  <c r="S95" i="1" s="1"/>
  <c r="CZ95" i="1" s="1"/>
  <c r="Y95" i="1" s="1"/>
  <c r="AG95" i="1"/>
  <c r="CU95" i="1" s="1"/>
  <c r="T95" i="1" s="1"/>
  <c r="AH95" i="1"/>
  <c r="AI95" i="1"/>
  <c r="CW95" i="1" s="1"/>
  <c r="V95" i="1" s="1"/>
  <c r="AJ95" i="1"/>
  <c r="CV95" i="1"/>
  <c r="CX95" i="1"/>
  <c r="W95" i="1" s="1"/>
  <c r="GL95" i="1"/>
  <c r="GN95" i="1"/>
  <c r="GP95" i="1"/>
  <c r="GV95" i="1"/>
  <c r="HC95" i="1"/>
  <c r="GX95" i="1" s="1"/>
  <c r="C96" i="1"/>
  <c r="D96" i="1"/>
  <c r="Q96" i="1"/>
  <c r="S96" i="1"/>
  <c r="AC96" i="1"/>
  <c r="AE96" i="1"/>
  <c r="AF96" i="1"/>
  <c r="CT96" i="1" s="1"/>
  <c r="AG96" i="1"/>
  <c r="CU96" i="1" s="1"/>
  <c r="T96" i="1" s="1"/>
  <c r="AH96" i="1"/>
  <c r="AI96" i="1"/>
  <c r="AJ96" i="1"/>
  <c r="CX96" i="1" s="1"/>
  <c r="W96" i="1" s="1"/>
  <c r="CR96" i="1"/>
  <c r="CS96" i="1"/>
  <c r="CV96" i="1"/>
  <c r="U96" i="1" s="1"/>
  <c r="CW96" i="1"/>
  <c r="V96" i="1" s="1"/>
  <c r="GL96" i="1"/>
  <c r="GN96" i="1"/>
  <c r="GP96" i="1"/>
  <c r="GV96" i="1"/>
  <c r="HC96" i="1"/>
  <c r="GX96" i="1" s="1"/>
  <c r="T97" i="1"/>
  <c r="V97" i="1"/>
  <c r="AC97" i="1"/>
  <c r="AE97" i="1"/>
  <c r="Q97" i="1" s="1"/>
  <c r="AF97" i="1"/>
  <c r="S97" i="1" s="1"/>
  <c r="AG97" i="1"/>
  <c r="CU97" i="1" s="1"/>
  <c r="AH97" i="1"/>
  <c r="AI97" i="1"/>
  <c r="AJ97" i="1"/>
  <c r="CX97" i="1" s="1"/>
  <c r="W97" i="1" s="1"/>
  <c r="CT97" i="1"/>
  <c r="CV97" i="1"/>
  <c r="U97" i="1" s="1"/>
  <c r="CW97" i="1"/>
  <c r="CY97" i="1"/>
  <c r="X97" i="1" s="1"/>
  <c r="CZ97" i="1"/>
  <c r="Y97" i="1" s="1"/>
  <c r="GL97" i="1"/>
  <c r="GN97" i="1"/>
  <c r="GP97" i="1"/>
  <c r="CD112" i="1" s="1"/>
  <c r="GV97" i="1"/>
  <c r="HC97" i="1"/>
  <c r="GX97" i="1" s="1"/>
  <c r="AC98" i="1"/>
  <c r="AE98" i="1"/>
  <c r="AF98" i="1"/>
  <c r="AG98" i="1"/>
  <c r="CU98" i="1" s="1"/>
  <c r="T98" i="1" s="1"/>
  <c r="AH98" i="1"/>
  <c r="AI98" i="1"/>
  <c r="CW98" i="1" s="1"/>
  <c r="V98" i="1" s="1"/>
  <c r="AJ98" i="1"/>
  <c r="CS98" i="1"/>
  <c r="CV98" i="1"/>
  <c r="U98" i="1" s="1"/>
  <c r="CX98" i="1"/>
  <c r="W98" i="1" s="1"/>
  <c r="GL98" i="1"/>
  <c r="GN98" i="1"/>
  <c r="GP98" i="1"/>
  <c r="GV98" i="1"/>
  <c r="HC98" i="1"/>
  <c r="GX98" i="1" s="1"/>
  <c r="C99" i="1"/>
  <c r="D99" i="1"/>
  <c r="P99" i="1"/>
  <c r="Q99" i="1"/>
  <c r="S99" i="1"/>
  <c r="U99" i="1"/>
  <c r="V99" i="1"/>
  <c r="W99" i="1"/>
  <c r="AC99" i="1"/>
  <c r="AE99" i="1"/>
  <c r="AF99" i="1"/>
  <c r="AG99" i="1"/>
  <c r="AH99" i="1"/>
  <c r="CV99" i="1" s="1"/>
  <c r="AI99" i="1"/>
  <c r="CW99" i="1" s="1"/>
  <c r="AJ99" i="1"/>
  <c r="CX99" i="1" s="1"/>
  <c r="CP99" i="1"/>
  <c r="O99" i="1" s="1"/>
  <c r="CQ99" i="1"/>
  <c r="CT99" i="1"/>
  <c r="CU99" i="1"/>
  <c r="T99" i="1" s="1"/>
  <c r="GL99" i="1"/>
  <c r="GN99" i="1"/>
  <c r="GP99" i="1"/>
  <c r="GV99" i="1"/>
  <c r="HC99" i="1" s="1"/>
  <c r="GX99" i="1"/>
  <c r="C100" i="1"/>
  <c r="D100" i="1"/>
  <c r="AC100" i="1"/>
  <c r="AE100" i="1"/>
  <c r="AF100" i="1"/>
  <c r="S100" i="1" s="1"/>
  <c r="CY100" i="1" s="1"/>
  <c r="X100" i="1" s="1"/>
  <c r="AG100" i="1"/>
  <c r="CU100" i="1" s="1"/>
  <c r="T100" i="1" s="1"/>
  <c r="AH100" i="1"/>
  <c r="AI100" i="1"/>
  <c r="AJ100" i="1"/>
  <c r="CR100" i="1"/>
  <c r="CT100" i="1"/>
  <c r="CV100" i="1"/>
  <c r="U100" i="1" s="1"/>
  <c r="CW100" i="1"/>
  <c r="V100" i="1" s="1"/>
  <c r="CX100" i="1"/>
  <c r="W100" i="1" s="1"/>
  <c r="CZ100" i="1"/>
  <c r="Y100" i="1" s="1"/>
  <c r="GL100" i="1"/>
  <c r="GN100" i="1"/>
  <c r="GP100" i="1"/>
  <c r="GV100" i="1"/>
  <c r="GX100" i="1"/>
  <c r="HC100" i="1"/>
  <c r="Q101" i="1"/>
  <c r="R101" i="1"/>
  <c r="AC101" i="1"/>
  <c r="AE101" i="1"/>
  <c r="AD101" i="1" s="1"/>
  <c r="AF101" i="1"/>
  <c r="AG101" i="1"/>
  <c r="CU101" i="1" s="1"/>
  <c r="T101" i="1" s="1"/>
  <c r="AH101" i="1"/>
  <c r="AI101" i="1"/>
  <c r="CW101" i="1" s="1"/>
  <c r="V101" i="1" s="1"/>
  <c r="AJ101" i="1"/>
  <c r="CR101" i="1"/>
  <c r="CS101" i="1"/>
  <c r="CV101" i="1"/>
  <c r="U101" i="1" s="1"/>
  <c r="CX101" i="1"/>
  <c r="W101" i="1" s="1"/>
  <c r="GK101" i="1"/>
  <c r="GL101" i="1"/>
  <c r="GN101" i="1"/>
  <c r="GP101" i="1"/>
  <c r="GV101" i="1"/>
  <c r="HC101" i="1"/>
  <c r="GX101" i="1" s="1"/>
  <c r="R102" i="1"/>
  <c r="GK102" i="1" s="1"/>
  <c r="S102" i="1"/>
  <c r="CY102" i="1" s="1"/>
  <c r="X102" i="1" s="1"/>
  <c r="U102" i="1"/>
  <c r="AC102" i="1"/>
  <c r="AE102" i="1"/>
  <c r="AF102" i="1"/>
  <c r="CT102" i="1" s="1"/>
  <c r="AG102" i="1"/>
  <c r="CU102" i="1" s="1"/>
  <c r="T102" i="1" s="1"/>
  <c r="AH102" i="1"/>
  <c r="AI102" i="1"/>
  <c r="CW102" i="1" s="1"/>
  <c r="V102" i="1" s="1"/>
  <c r="AJ102" i="1"/>
  <c r="CX102" i="1" s="1"/>
  <c r="W102" i="1" s="1"/>
  <c r="CS102" i="1"/>
  <c r="CV102" i="1"/>
  <c r="CZ102" i="1"/>
  <c r="Y102" i="1" s="1"/>
  <c r="GL102" i="1"/>
  <c r="GN102" i="1"/>
  <c r="GP102" i="1"/>
  <c r="GV102" i="1"/>
  <c r="HC102" i="1"/>
  <c r="GX102" i="1" s="1"/>
  <c r="Q103" i="1"/>
  <c r="R103" i="1"/>
  <c r="V103" i="1"/>
  <c r="AC103" i="1"/>
  <c r="AD103" i="1"/>
  <c r="AE103" i="1"/>
  <c r="CS103" i="1" s="1"/>
  <c r="AF103" i="1"/>
  <c r="CT103" i="1" s="1"/>
  <c r="AG103" i="1"/>
  <c r="CU103" i="1" s="1"/>
  <c r="T103" i="1" s="1"/>
  <c r="AH103" i="1"/>
  <c r="AI103" i="1"/>
  <c r="CW103" i="1" s="1"/>
  <c r="AJ103" i="1"/>
  <c r="CR103" i="1"/>
  <c r="CV103" i="1"/>
  <c r="U103" i="1" s="1"/>
  <c r="CX103" i="1"/>
  <c r="W103" i="1" s="1"/>
  <c r="GK103" i="1"/>
  <c r="GL103" i="1"/>
  <c r="GN103" i="1"/>
  <c r="GP103" i="1"/>
  <c r="GV103" i="1"/>
  <c r="GX103" i="1"/>
  <c r="HC103" i="1"/>
  <c r="R104" i="1"/>
  <c r="GK104" i="1" s="1"/>
  <c r="S104" i="1"/>
  <c r="U104" i="1"/>
  <c r="V104" i="1"/>
  <c r="W104" i="1"/>
  <c r="AC104" i="1"/>
  <c r="AE104" i="1"/>
  <c r="AF104" i="1"/>
  <c r="CT104" i="1" s="1"/>
  <c r="AG104" i="1"/>
  <c r="CU104" i="1" s="1"/>
  <c r="T104" i="1" s="1"/>
  <c r="AH104" i="1"/>
  <c r="AI104" i="1"/>
  <c r="AJ104" i="1"/>
  <c r="CX104" i="1" s="1"/>
  <c r="CR104" i="1"/>
  <c r="CS104" i="1"/>
  <c r="CV104" i="1"/>
  <c r="CW104" i="1"/>
  <c r="GL104" i="1"/>
  <c r="GN104" i="1"/>
  <c r="GP104" i="1"/>
  <c r="GV104" i="1"/>
  <c r="HC104" i="1"/>
  <c r="GX104" i="1" s="1"/>
  <c r="AC105" i="1"/>
  <c r="AE105" i="1"/>
  <c r="AF105" i="1"/>
  <c r="CT105" i="1" s="1"/>
  <c r="AG105" i="1"/>
  <c r="CU105" i="1" s="1"/>
  <c r="T105" i="1" s="1"/>
  <c r="AH105" i="1"/>
  <c r="AI105" i="1"/>
  <c r="CW105" i="1" s="1"/>
  <c r="V105" i="1" s="1"/>
  <c r="AJ105" i="1"/>
  <c r="CX105" i="1" s="1"/>
  <c r="W105" i="1" s="1"/>
  <c r="CV105" i="1"/>
  <c r="U105" i="1" s="1"/>
  <c r="GL105" i="1"/>
  <c r="GN105" i="1"/>
  <c r="GP105" i="1"/>
  <c r="GV105" i="1"/>
  <c r="HC105" i="1"/>
  <c r="GX105" i="1" s="1"/>
  <c r="Q106" i="1"/>
  <c r="R106" i="1"/>
  <c r="U106" i="1"/>
  <c r="AC106" i="1"/>
  <c r="AD106" i="1"/>
  <c r="AE106" i="1"/>
  <c r="AF106" i="1"/>
  <c r="S106" i="1" s="1"/>
  <c r="CY106" i="1" s="1"/>
  <c r="X106" i="1" s="1"/>
  <c r="AG106" i="1"/>
  <c r="CU106" i="1" s="1"/>
  <c r="T106" i="1" s="1"/>
  <c r="AH106" i="1"/>
  <c r="AI106" i="1"/>
  <c r="CW106" i="1" s="1"/>
  <c r="V106" i="1" s="1"/>
  <c r="AJ106" i="1"/>
  <c r="CX106" i="1" s="1"/>
  <c r="W106" i="1" s="1"/>
  <c r="CR106" i="1"/>
  <c r="CS106" i="1"/>
  <c r="CV106" i="1"/>
  <c r="CZ106" i="1"/>
  <c r="Y106" i="1" s="1"/>
  <c r="GK106" i="1"/>
  <c r="GL106" i="1"/>
  <c r="GN106" i="1"/>
  <c r="GP106" i="1"/>
  <c r="GV106" i="1"/>
  <c r="HC106" i="1" s="1"/>
  <c r="GX106" i="1" s="1"/>
  <c r="C107" i="1"/>
  <c r="D107" i="1"/>
  <c r="I107" i="1"/>
  <c r="K107" i="1"/>
  <c r="R107" i="1"/>
  <c r="GK107" i="1" s="1"/>
  <c r="S107" i="1"/>
  <c r="T107" i="1"/>
  <c r="AC107" i="1"/>
  <c r="AE107" i="1"/>
  <c r="AD107" i="1" s="1"/>
  <c r="AF107" i="1"/>
  <c r="CT107" i="1" s="1"/>
  <c r="AG107" i="1"/>
  <c r="CU107" i="1" s="1"/>
  <c r="AH107" i="1"/>
  <c r="CV107" i="1" s="1"/>
  <c r="U107" i="1" s="1"/>
  <c r="AI107" i="1"/>
  <c r="CW107" i="1" s="1"/>
  <c r="V107" i="1" s="1"/>
  <c r="AJ107" i="1"/>
  <c r="CX107" i="1"/>
  <c r="W107" i="1" s="1"/>
  <c r="GL107" i="1"/>
  <c r="GN107" i="1"/>
  <c r="GP107" i="1"/>
  <c r="GV107" i="1"/>
  <c r="GX107" i="1"/>
  <c r="HC107" i="1"/>
  <c r="C108" i="1"/>
  <c r="D108" i="1"/>
  <c r="I108" i="1"/>
  <c r="Q108" i="1" s="1"/>
  <c r="K108" i="1"/>
  <c r="S108" i="1"/>
  <c r="U108" i="1"/>
  <c r="V108" i="1"/>
  <c r="AC108" i="1"/>
  <c r="AE108" i="1"/>
  <c r="AD108" i="1" s="1"/>
  <c r="AF108" i="1"/>
  <c r="AG108" i="1"/>
  <c r="CU108" i="1" s="1"/>
  <c r="AH108" i="1"/>
  <c r="AI108" i="1"/>
  <c r="CW108" i="1" s="1"/>
  <c r="AJ108" i="1"/>
  <c r="CS108" i="1"/>
  <c r="CT108" i="1"/>
  <c r="CV108" i="1"/>
  <c r="CX108" i="1"/>
  <c r="W108" i="1" s="1"/>
  <c r="GL108" i="1"/>
  <c r="GN108" i="1"/>
  <c r="GP108" i="1"/>
  <c r="GV108" i="1"/>
  <c r="HC108" i="1"/>
  <c r="GX108" i="1" s="1"/>
  <c r="C109" i="1"/>
  <c r="D109" i="1"/>
  <c r="I109" i="1"/>
  <c r="CW148" i="3" s="1"/>
  <c r="K109" i="1"/>
  <c r="P109" i="1"/>
  <c r="Q109" i="1"/>
  <c r="U109" i="1"/>
  <c r="V109" i="1"/>
  <c r="W109" i="1"/>
  <c r="AC109" i="1"/>
  <c r="CQ109" i="1" s="1"/>
  <c r="AE109" i="1"/>
  <c r="AD109" i="1" s="1"/>
  <c r="AB109" i="1" s="1"/>
  <c r="AF109" i="1"/>
  <c r="S109" i="1" s="1"/>
  <c r="CY109" i="1" s="1"/>
  <c r="X109" i="1" s="1"/>
  <c r="AG109" i="1"/>
  <c r="AH109" i="1"/>
  <c r="AI109" i="1"/>
  <c r="AJ109" i="1"/>
  <c r="CR109" i="1"/>
  <c r="CT109" i="1"/>
  <c r="CU109" i="1"/>
  <c r="T109" i="1" s="1"/>
  <c r="CV109" i="1"/>
  <c r="CW109" i="1"/>
  <c r="CX109" i="1"/>
  <c r="CZ109" i="1"/>
  <c r="Y109" i="1" s="1"/>
  <c r="GL109" i="1"/>
  <c r="GN109" i="1"/>
  <c r="GP109" i="1"/>
  <c r="GV109" i="1"/>
  <c r="HC109" i="1"/>
  <c r="GX109" i="1" s="1"/>
  <c r="C110" i="1"/>
  <c r="D110" i="1"/>
  <c r="I110" i="1"/>
  <c r="K110" i="1"/>
  <c r="V110" i="1"/>
  <c r="AC110" i="1"/>
  <c r="AE110" i="1"/>
  <c r="AF110" i="1"/>
  <c r="AG110" i="1"/>
  <c r="CU110" i="1" s="1"/>
  <c r="AH110" i="1"/>
  <c r="AI110" i="1"/>
  <c r="AJ110" i="1"/>
  <c r="CX110" i="1" s="1"/>
  <c r="W110" i="1" s="1"/>
  <c r="CV110" i="1"/>
  <c r="CW110" i="1"/>
  <c r="GL110" i="1"/>
  <c r="GN110" i="1"/>
  <c r="GP110" i="1"/>
  <c r="GV110" i="1"/>
  <c r="HC110" i="1"/>
  <c r="GX110" i="1" s="1"/>
  <c r="B112" i="1"/>
  <c r="B71" i="1" s="1"/>
  <c r="C112" i="1"/>
  <c r="C71" i="1" s="1"/>
  <c r="D112" i="1"/>
  <c r="D71" i="1" s="1"/>
  <c r="F112" i="1"/>
  <c r="F71" i="1" s="1"/>
  <c r="G112" i="1"/>
  <c r="G71" i="1" s="1"/>
  <c r="AO112" i="1"/>
  <c r="AP112" i="1"/>
  <c r="AP71" i="1" s="1"/>
  <c r="BD112" i="1"/>
  <c r="F137" i="1" s="1"/>
  <c r="BX112" i="1"/>
  <c r="BX71" i="1" s="1"/>
  <c r="BY112" i="1"/>
  <c r="CK112" i="1"/>
  <c r="CK71" i="1" s="1"/>
  <c r="CL112" i="1"/>
  <c r="CL71" i="1" s="1"/>
  <c r="CM112" i="1"/>
  <c r="CM71" i="1" s="1"/>
  <c r="EV112" i="1"/>
  <c r="P137" i="1" s="1"/>
  <c r="FP112" i="1"/>
  <c r="FQ112" i="1"/>
  <c r="GC112" i="1"/>
  <c r="GD112" i="1"/>
  <c r="GD71" i="1" s="1"/>
  <c r="GE112" i="1"/>
  <c r="GE71" i="1" s="1"/>
  <c r="D142" i="1"/>
  <c r="B144" i="1"/>
  <c r="C144" i="1"/>
  <c r="D144" i="1"/>
  <c r="E144" i="1"/>
  <c r="F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BX144" i="1"/>
  <c r="BY144" i="1"/>
  <c r="BZ144" i="1"/>
  <c r="CA144" i="1"/>
  <c r="CB144" i="1"/>
  <c r="CC144" i="1"/>
  <c r="CD144" i="1"/>
  <c r="CE144" i="1"/>
  <c r="CF144" i="1"/>
  <c r="CG144" i="1"/>
  <c r="CH144" i="1"/>
  <c r="CI144" i="1"/>
  <c r="CJ144" i="1"/>
  <c r="CK144" i="1"/>
  <c r="CL144" i="1"/>
  <c r="CM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FT144" i="1"/>
  <c r="FU144" i="1"/>
  <c r="FV144" i="1"/>
  <c r="FW144" i="1"/>
  <c r="FX144" i="1"/>
  <c r="FY144" i="1"/>
  <c r="FZ144" i="1"/>
  <c r="GA144" i="1"/>
  <c r="GB144" i="1"/>
  <c r="GC144" i="1"/>
  <c r="GD144" i="1"/>
  <c r="GE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D146" i="1"/>
  <c r="B148" i="1"/>
  <c r="C148" i="1"/>
  <c r="E148" i="1"/>
  <c r="Z148" i="1"/>
  <c r="AA148" i="1"/>
  <c r="AB148" i="1"/>
  <c r="AC148" i="1"/>
  <c r="AF148" i="1"/>
  <c r="AJ148" i="1"/>
  <c r="AM148" i="1"/>
  <c r="AN148" i="1"/>
  <c r="AO148" i="1"/>
  <c r="AP148" i="1"/>
  <c r="AR148" i="1"/>
  <c r="AX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C148" i="1"/>
  <c r="CD148" i="1"/>
  <c r="CF148" i="1"/>
  <c r="CG148" i="1"/>
  <c r="CJ148" i="1"/>
  <c r="CK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L148" i="1"/>
  <c r="DR148" i="1"/>
  <c r="DS148" i="1"/>
  <c r="DT148" i="1"/>
  <c r="DU148" i="1"/>
  <c r="DX148" i="1"/>
  <c r="DY148" i="1"/>
  <c r="DZ148" i="1"/>
  <c r="EC148" i="1"/>
  <c r="ED148" i="1"/>
  <c r="EE148" i="1"/>
  <c r="EF148" i="1"/>
  <c r="EL148" i="1"/>
  <c r="EO148" i="1"/>
  <c r="ES148" i="1"/>
  <c r="ET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T148" i="1"/>
  <c r="FU148" i="1"/>
  <c r="FV148" i="1"/>
  <c r="FX148" i="1"/>
  <c r="FZ148" i="1"/>
  <c r="GB148" i="1"/>
  <c r="GC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C150" i="1"/>
  <c r="D150" i="1"/>
  <c r="I150" i="1"/>
  <c r="K150" i="1"/>
  <c r="AC150" i="1"/>
  <c r="AE150" i="1"/>
  <c r="AD150" i="1" s="1"/>
  <c r="AB150" i="1" s="1"/>
  <c r="AF150" i="1"/>
  <c r="AG150" i="1"/>
  <c r="AH150" i="1"/>
  <c r="CV150" i="1" s="1"/>
  <c r="AI150" i="1"/>
  <c r="CW150" i="1" s="1"/>
  <c r="V150" i="1" s="1"/>
  <c r="AJ150" i="1"/>
  <c r="CX150" i="1" s="1"/>
  <c r="W150" i="1" s="1"/>
  <c r="CQ150" i="1"/>
  <c r="CU150" i="1"/>
  <c r="GL150" i="1"/>
  <c r="GO150" i="1"/>
  <c r="GP150" i="1"/>
  <c r="GV150" i="1"/>
  <c r="HC150" i="1" s="1"/>
  <c r="C151" i="1"/>
  <c r="D151" i="1"/>
  <c r="I151" i="1"/>
  <c r="T151" i="1" s="1"/>
  <c r="K151" i="1"/>
  <c r="U151" i="1"/>
  <c r="AC151" i="1"/>
  <c r="AE151" i="1"/>
  <c r="AF151" i="1"/>
  <c r="S151" i="1" s="1"/>
  <c r="CY151" i="1" s="1"/>
  <c r="X151" i="1" s="1"/>
  <c r="AG151" i="1"/>
  <c r="AH151" i="1"/>
  <c r="AI151" i="1"/>
  <c r="CW151" i="1" s="1"/>
  <c r="AJ151" i="1"/>
  <c r="CX151" i="1" s="1"/>
  <c r="CU151" i="1"/>
  <c r="CV151" i="1"/>
  <c r="GL151" i="1"/>
  <c r="GO151" i="1"/>
  <c r="GP151" i="1"/>
  <c r="GV151" i="1"/>
  <c r="HC151" i="1"/>
  <c r="AC152" i="1"/>
  <c r="AE152" i="1"/>
  <c r="AF152" i="1"/>
  <c r="AG152" i="1"/>
  <c r="AH152" i="1"/>
  <c r="AI152" i="1"/>
  <c r="CW152" i="1" s="1"/>
  <c r="AJ152" i="1"/>
  <c r="CX152" i="1" s="1"/>
  <c r="CT152" i="1"/>
  <c r="CU152" i="1"/>
  <c r="CV152" i="1"/>
  <c r="GL152" i="1"/>
  <c r="GO152" i="1"/>
  <c r="GP152" i="1"/>
  <c r="GV152" i="1"/>
  <c r="HC152" i="1" s="1"/>
  <c r="AC153" i="1"/>
  <c r="AE153" i="1"/>
  <c r="AF153" i="1"/>
  <c r="AG153" i="1"/>
  <c r="AH153" i="1"/>
  <c r="AI153" i="1"/>
  <c r="AJ153" i="1"/>
  <c r="CT153" i="1"/>
  <c r="CU153" i="1"/>
  <c r="CV153" i="1"/>
  <c r="CW153" i="1"/>
  <c r="CX153" i="1"/>
  <c r="GL153" i="1"/>
  <c r="GO153" i="1"/>
  <c r="GP153" i="1"/>
  <c r="GV153" i="1"/>
  <c r="HC153" i="1"/>
  <c r="C154" i="1"/>
  <c r="D154" i="1"/>
  <c r="I154" i="1"/>
  <c r="CX156" i="3" s="1"/>
  <c r="K154" i="1"/>
  <c r="R154" i="1"/>
  <c r="GK154" i="1" s="1"/>
  <c r="U154" i="1"/>
  <c r="AC154" i="1"/>
  <c r="AD154" i="1"/>
  <c r="AE154" i="1"/>
  <c r="CR154" i="1" s="1"/>
  <c r="AF154" i="1"/>
  <c r="S154" i="1" s="1"/>
  <c r="AG154" i="1"/>
  <c r="AH154" i="1"/>
  <c r="CV154" i="1" s="1"/>
  <c r="AI154" i="1"/>
  <c r="AJ154" i="1"/>
  <c r="CX154" i="1" s="1"/>
  <c r="W154" i="1" s="1"/>
  <c r="CS154" i="1"/>
  <c r="CT154" i="1"/>
  <c r="CU154" i="1"/>
  <c r="T154" i="1" s="1"/>
  <c r="CW154" i="1"/>
  <c r="V154" i="1" s="1"/>
  <c r="CY154" i="1"/>
  <c r="X154" i="1" s="1"/>
  <c r="CZ154" i="1"/>
  <c r="Y154" i="1" s="1"/>
  <c r="GL154" i="1"/>
  <c r="GO154" i="1"/>
  <c r="GP154" i="1"/>
  <c r="GV154" i="1"/>
  <c r="HC154" i="1" s="1"/>
  <c r="GX154" i="1" s="1"/>
  <c r="C155" i="1"/>
  <c r="D155" i="1"/>
  <c r="I155" i="1"/>
  <c r="K155" i="1"/>
  <c r="P155" i="1"/>
  <c r="R155" i="1"/>
  <c r="T155" i="1"/>
  <c r="AC155" i="1"/>
  <c r="AD155" i="1"/>
  <c r="AE155" i="1"/>
  <c r="AF155" i="1"/>
  <c r="AG155" i="1"/>
  <c r="AH155" i="1"/>
  <c r="CV155" i="1" s="1"/>
  <c r="U155" i="1" s="1"/>
  <c r="AI155" i="1"/>
  <c r="AJ155" i="1"/>
  <c r="CX155" i="1" s="1"/>
  <c r="W155" i="1" s="1"/>
  <c r="CQ155" i="1"/>
  <c r="CR155" i="1"/>
  <c r="CS155" i="1"/>
  <c r="CU155" i="1"/>
  <c r="CW155" i="1"/>
  <c r="V155" i="1" s="1"/>
  <c r="GK155" i="1"/>
  <c r="GL155" i="1"/>
  <c r="GO155" i="1"/>
  <c r="GP155" i="1"/>
  <c r="GV155" i="1"/>
  <c r="HC155" i="1" s="1"/>
  <c r="GX155" i="1" s="1"/>
  <c r="I156" i="1"/>
  <c r="GX156" i="1" s="1"/>
  <c r="Q156" i="1"/>
  <c r="T156" i="1"/>
  <c r="U156" i="1"/>
  <c r="V156" i="1"/>
  <c r="AC156" i="1"/>
  <c r="AE156" i="1"/>
  <c r="AF156" i="1"/>
  <c r="S156" i="1" s="1"/>
  <c r="CY156" i="1" s="1"/>
  <c r="X156" i="1" s="1"/>
  <c r="AG156" i="1"/>
  <c r="CU156" i="1" s="1"/>
  <c r="AH156" i="1"/>
  <c r="AI156" i="1"/>
  <c r="CW156" i="1" s="1"/>
  <c r="AJ156" i="1"/>
  <c r="CR156" i="1"/>
  <c r="CT156" i="1"/>
  <c r="CV156" i="1"/>
  <c r="CX156" i="1"/>
  <c r="W156" i="1" s="1"/>
  <c r="GL156" i="1"/>
  <c r="GO156" i="1"/>
  <c r="GP156" i="1"/>
  <c r="GV156" i="1"/>
  <c r="HC156" i="1"/>
  <c r="I157" i="1"/>
  <c r="P157" i="1"/>
  <c r="Q157" i="1"/>
  <c r="U157" i="1"/>
  <c r="V157" i="1"/>
  <c r="AC157" i="1"/>
  <c r="AE157" i="1"/>
  <c r="AF157" i="1"/>
  <c r="S157" i="1" s="1"/>
  <c r="AG157" i="1"/>
  <c r="AH157" i="1"/>
  <c r="CV157" i="1" s="1"/>
  <c r="AI157" i="1"/>
  <c r="AJ157" i="1"/>
  <c r="CX157" i="1" s="1"/>
  <c r="W157" i="1" s="1"/>
  <c r="CQ157" i="1"/>
  <c r="CR157" i="1"/>
  <c r="CS157" i="1"/>
  <c r="CU157" i="1"/>
  <c r="T157" i="1" s="1"/>
  <c r="CW157" i="1"/>
  <c r="GL157" i="1"/>
  <c r="GO157" i="1"/>
  <c r="GP157" i="1"/>
  <c r="GV157" i="1"/>
  <c r="HC157" i="1" s="1"/>
  <c r="GX157" i="1"/>
  <c r="C158" i="1"/>
  <c r="D158" i="1"/>
  <c r="I158" i="1"/>
  <c r="K158" i="1"/>
  <c r="R158" i="1"/>
  <c r="GK158" i="1" s="1"/>
  <c r="U158" i="1"/>
  <c r="V158" i="1"/>
  <c r="AC158" i="1"/>
  <c r="AE158" i="1"/>
  <c r="AF158" i="1"/>
  <c r="CT158" i="1" s="1"/>
  <c r="AG158" i="1"/>
  <c r="AH158" i="1"/>
  <c r="AI158" i="1"/>
  <c r="CW158" i="1" s="1"/>
  <c r="AJ158" i="1"/>
  <c r="CQ158" i="1"/>
  <c r="CS158" i="1"/>
  <c r="CU158" i="1"/>
  <c r="T158" i="1" s="1"/>
  <c r="CV158" i="1"/>
  <c r="CX158" i="1"/>
  <c r="GL158" i="1"/>
  <c r="GO158" i="1"/>
  <c r="GP158" i="1"/>
  <c r="GV158" i="1"/>
  <c r="HC158" i="1" s="1"/>
  <c r="GX158" i="1"/>
  <c r="C159" i="1"/>
  <c r="D159" i="1"/>
  <c r="I159" i="1"/>
  <c r="K159" i="1"/>
  <c r="AC159" i="1"/>
  <c r="AE159" i="1"/>
  <c r="AF159" i="1"/>
  <c r="AG159" i="1"/>
  <c r="AH159" i="1"/>
  <c r="AI159" i="1"/>
  <c r="AJ159" i="1"/>
  <c r="CX159" i="1" s="1"/>
  <c r="W159" i="1" s="1"/>
  <c r="CQ159" i="1"/>
  <c r="CU159" i="1"/>
  <c r="CV159" i="1"/>
  <c r="U159" i="1" s="1"/>
  <c r="CW159" i="1"/>
  <c r="GL159" i="1"/>
  <c r="GO159" i="1"/>
  <c r="GP159" i="1"/>
  <c r="GV159" i="1"/>
  <c r="HC159" i="1" s="1"/>
  <c r="AC160" i="1"/>
  <c r="AE160" i="1"/>
  <c r="AF160" i="1"/>
  <c r="AG160" i="1"/>
  <c r="CU160" i="1" s="1"/>
  <c r="AH160" i="1"/>
  <c r="AI160" i="1"/>
  <c r="CW160" i="1" s="1"/>
  <c r="AJ160" i="1"/>
  <c r="CR160" i="1"/>
  <c r="CV160" i="1"/>
  <c r="CX160" i="1"/>
  <c r="GL160" i="1"/>
  <c r="GO160" i="1"/>
  <c r="GP160" i="1"/>
  <c r="GV160" i="1"/>
  <c r="HC160" i="1" s="1"/>
  <c r="AC161" i="1"/>
  <c r="AD161" i="1"/>
  <c r="AE161" i="1"/>
  <c r="AF161" i="1"/>
  <c r="AG161" i="1"/>
  <c r="AH161" i="1"/>
  <c r="CV161" i="1" s="1"/>
  <c r="AI161" i="1"/>
  <c r="AJ161" i="1"/>
  <c r="CX161" i="1" s="1"/>
  <c r="CQ161" i="1"/>
  <c r="CR161" i="1"/>
  <c r="CS161" i="1"/>
  <c r="CU161" i="1"/>
  <c r="CW161" i="1"/>
  <c r="GL161" i="1"/>
  <c r="GO161" i="1"/>
  <c r="GP161" i="1"/>
  <c r="GV161" i="1"/>
  <c r="HC161" i="1"/>
  <c r="C162" i="1"/>
  <c r="D162" i="1"/>
  <c r="I162" i="1"/>
  <c r="K162" i="1"/>
  <c r="S162" i="1"/>
  <c r="CZ162" i="1" s="1"/>
  <c r="Y162" i="1" s="1"/>
  <c r="T162" i="1"/>
  <c r="V162" i="1"/>
  <c r="AC162" i="1"/>
  <c r="AE162" i="1"/>
  <c r="Q162" i="1" s="1"/>
  <c r="AF162" i="1"/>
  <c r="AG162" i="1"/>
  <c r="CU162" i="1" s="1"/>
  <c r="AH162" i="1"/>
  <c r="CV162" i="1" s="1"/>
  <c r="U162" i="1" s="1"/>
  <c r="AI162" i="1"/>
  <c r="AJ162" i="1"/>
  <c r="CT162" i="1"/>
  <c r="CW162" i="1"/>
  <c r="CX162" i="1"/>
  <c r="W162" i="1" s="1"/>
  <c r="CY162" i="1"/>
  <c r="X162" i="1" s="1"/>
  <c r="GL162" i="1"/>
  <c r="GO162" i="1"/>
  <c r="GP162" i="1"/>
  <c r="GV162" i="1"/>
  <c r="HC162" i="1" s="1"/>
  <c r="GX162" i="1" s="1"/>
  <c r="C163" i="1"/>
  <c r="D163" i="1"/>
  <c r="I163" i="1"/>
  <c r="K163" i="1"/>
  <c r="P163" i="1"/>
  <c r="R163" i="1"/>
  <c r="U163" i="1"/>
  <c r="V163" i="1"/>
  <c r="W163" i="1"/>
  <c r="AC163" i="1"/>
  <c r="AB163" i="1" s="1"/>
  <c r="AD163" i="1"/>
  <c r="AE163" i="1"/>
  <c r="CR163" i="1" s="1"/>
  <c r="AF163" i="1"/>
  <c r="S163" i="1" s="1"/>
  <c r="AG163" i="1"/>
  <c r="CU163" i="1" s="1"/>
  <c r="T163" i="1" s="1"/>
  <c r="AH163" i="1"/>
  <c r="CV163" i="1" s="1"/>
  <c r="AI163" i="1"/>
  <c r="CW163" i="1" s="1"/>
  <c r="AJ163" i="1"/>
  <c r="CX163" i="1" s="1"/>
  <c r="CQ163" i="1"/>
  <c r="CS163" i="1"/>
  <c r="GK163" i="1"/>
  <c r="GL163" i="1"/>
  <c r="GO163" i="1"/>
  <c r="GP163" i="1"/>
  <c r="GV163" i="1"/>
  <c r="HC163" i="1"/>
  <c r="GX163" i="1" s="1"/>
  <c r="I164" i="1"/>
  <c r="R164" i="1"/>
  <c r="W164" i="1"/>
  <c r="AC164" i="1"/>
  <c r="AE164" i="1"/>
  <c r="AF164" i="1"/>
  <c r="CT164" i="1" s="1"/>
  <c r="AG164" i="1"/>
  <c r="AH164" i="1"/>
  <c r="AI164" i="1"/>
  <c r="CW164" i="1" s="1"/>
  <c r="AJ164" i="1"/>
  <c r="CX164" i="1" s="1"/>
  <c r="CU164" i="1"/>
  <c r="T164" i="1" s="1"/>
  <c r="CV164" i="1"/>
  <c r="U164" i="1" s="1"/>
  <c r="GK164" i="1"/>
  <c r="GL164" i="1"/>
  <c r="GO164" i="1"/>
  <c r="GP164" i="1"/>
  <c r="GV164" i="1"/>
  <c r="HC164" i="1" s="1"/>
  <c r="I165" i="1"/>
  <c r="T165" i="1" s="1"/>
  <c r="AC165" i="1"/>
  <c r="AD165" i="1"/>
  <c r="AB165" i="1" s="1"/>
  <c r="AE165" i="1"/>
  <c r="CS165" i="1" s="1"/>
  <c r="AF165" i="1"/>
  <c r="AG165" i="1"/>
  <c r="AH165" i="1"/>
  <c r="AI165" i="1"/>
  <c r="AJ165" i="1"/>
  <c r="CX165" i="1" s="1"/>
  <c r="CQ165" i="1"/>
  <c r="CU165" i="1"/>
  <c r="CV165" i="1"/>
  <c r="U165" i="1" s="1"/>
  <c r="CW165" i="1"/>
  <c r="V165" i="1" s="1"/>
  <c r="GL165" i="1"/>
  <c r="GO165" i="1"/>
  <c r="GP165" i="1"/>
  <c r="GV165" i="1"/>
  <c r="HC165" i="1"/>
  <c r="GX165" i="1" s="1"/>
  <c r="B167" i="1"/>
  <c r="C167" i="1"/>
  <c r="D167" i="1"/>
  <c r="D148" i="1" s="1"/>
  <c r="F167" i="1"/>
  <c r="F148" i="1" s="1"/>
  <c r="G167" i="1"/>
  <c r="G148" i="1" s="1"/>
  <c r="O167" i="1"/>
  <c r="P167" i="1"/>
  <c r="P148" i="1" s="1"/>
  <c r="Q167" i="1"/>
  <c r="F179" i="1" s="1"/>
  <c r="S167" i="1"/>
  <c r="S148" i="1" s="1"/>
  <c r="W167" i="1"/>
  <c r="X167" i="1"/>
  <c r="AB167" i="1"/>
  <c r="AC167" i="1"/>
  <c r="AD167" i="1"/>
  <c r="AD148" i="1" s="1"/>
  <c r="AE167" i="1"/>
  <c r="AF167" i="1"/>
  <c r="AG167" i="1"/>
  <c r="AH167" i="1"/>
  <c r="AI167" i="1"/>
  <c r="AJ167" i="1"/>
  <c r="AK167" i="1"/>
  <c r="AK148" i="1" s="1"/>
  <c r="AL167" i="1"/>
  <c r="AP167" i="1"/>
  <c r="AR167" i="1"/>
  <c r="AU167" i="1"/>
  <c r="BA167" i="1"/>
  <c r="BB167" i="1"/>
  <c r="BX167" i="1"/>
  <c r="AO167" i="1" s="1"/>
  <c r="BY167" i="1"/>
  <c r="BZ167" i="1"/>
  <c r="AQ167" i="1" s="1"/>
  <c r="CA167" i="1"/>
  <c r="CA148" i="1" s="1"/>
  <c r="CB167" i="1"/>
  <c r="CB148" i="1" s="1"/>
  <c r="CC167" i="1"/>
  <c r="AT167" i="1" s="1"/>
  <c r="CD167" i="1"/>
  <c r="CE167" i="1"/>
  <c r="CE148" i="1" s="1"/>
  <c r="CF167" i="1"/>
  <c r="AW167" i="1" s="1"/>
  <c r="CG167" i="1"/>
  <c r="AX167" i="1" s="1"/>
  <c r="CI167" i="1"/>
  <c r="CI148" i="1" s="1"/>
  <c r="CJ167" i="1"/>
  <c r="CK167" i="1"/>
  <c r="CL167" i="1"/>
  <c r="CM167" i="1"/>
  <c r="DH167" i="1"/>
  <c r="DH148" i="1" s="1"/>
  <c r="DK167" i="1"/>
  <c r="DL167" i="1"/>
  <c r="DO167" i="1"/>
  <c r="DQ167" i="1"/>
  <c r="DT167" i="1"/>
  <c r="DG167" i="1" s="1"/>
  <c r="DU167" i="1"/>
  <c r="DV167" i="1"/>
  <c r="DW167" i="1"/>
  <c r="DW148" i="1" s="1"/>
  <c r="DX167" i="1"/>
  <c r="DY167" i="1"/>
  <c r="DZ167" i="1"/>
  <c r="DM167" i="1" s="1"/>
  <c r="P189" i="1" s="1"/>
  <c r="EA167" i="1"/>
  <c r="EA148" i="1" s="1"/>
  <c r="EB167" i="1"/>
  <c r="EB148" i="1" s="1"/>
  <c r="EC167" i="1"/>
  <c r="DP167" i="1" s="1"/>
  <c r="ED167" i="1"/>
  <c r="EG167" i="1"/>
  <c r="EH167" i="1"/>
  <c r="P176" i="1" s="1"/>
  <c r="EK167" i="1"/>
  <c r="EM167" i="1"/>
  <c r="ER167" i="1"/>
  <c r="ES167" i="1"/>
  <c r="ET167" i="1"/>
  <c r="EU167" i="1"/>
  <c r="FP167" i="1"/>
  <c r="FQ167" i="1"/>
  <c r="FR167" i="1"/>
  <c r="EI167" i="1" s="1"/>
  <c r="EI148" i="1" s="1"/>
  <c r="FS167" i="1"/>
  <c r="FT167" i="1"/>
  <c r="FU167" i="1"/>
  <c r="EL167" i="1" s="1"/>
  <c r="P185" i="1" s="1"/>
  <c r="FV167" i="1"/>
  <c r="FW167" i="1"/>
  <c r="FX167" i="1"/>
  <c r="EO167" i="1" s="1"/>
  <c r="FY167" i="1"/>
  <c r="FZ167" i="1"/>
  <c r="EQ167" i="1" s="1"/>
  <c r="GA167" i="1"/>
  <c r="GA148" i="1" s="1"/>
  <c r="GB167" i="1"/>
  <c r="GC167" i="1"/>
  <c r="GD167" i="1"/>
  <c r="GD148" i="1" s="1"/>
  <c r="GE167" i="1"/>
  <c r="GE148" i="1" s="1"/>
  <c r="P170" i="1"/>
  <c r="F171" i="1"/>
  <c r="P171" i="1"/>
  <c r="P177" i="1"/>
  <c r="P180" i="1"/>
  <c r="F182" i="1"/>
  <c r="P182" i="1"/>
  <c r="F186" i="1"/>
  <c r="F191" i="1"/>
  <c r="P194" i="1"/>
  <c r="F195" i="1"/>
  <c r="D197" i="1"/>
  <c r="B199" i="1"/>
  <c r="E199" i="1"/>
  <c r="F199" i="1"/>
  <c r="G199" i="1"/>
  <c r="Q199" i="1"/>
  <c r="T199" i="1"/>
  <c r="Z199" i="1"/>
  <c r="AA199" i="1"/>
  <c r="AB199" i="1"/>
  <c r="AC199" i="1"/>
  <c r="AD199" i="1"/>
  <c r="AE199" i="1"/>
  <c r="AF199" i="1"/>
  <c r="AG199" i="1"/>
  <c r="AJ199" i="1"/>
  <c r="AM199" i="1"/>
  <c r="AN199" i="1"/>
  <c r="AO199" i="1"/>
  <c r="AQ199" i="1"/>
  <c r="AS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CB199" i="1"/>
  <c r="CC199" i="1"/>
  <c r="CJ199" i="1"/>
  <c r="CK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I199" i="1"/>
  <c r="DJ199" i="1"/>
  <c r="DR199" i="1"/>
  <c r="DS199" i="1"/>
  <c r="DV199" i="1"/>
  <c r="DX199" i="1"/>
  <c r="DZ199" i="1"/>
  <c r="EB199" i="1"/>
  <c r="EC199" i="1"/>
  <c r="EE199" i="1"/>
  <c r="EF199" i="1"/>
  <c r="EK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GC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D201" i="1"/>
  <c r="I201" i="1"/>
  <c r="V201" i="1" s="1"/>
  <c r="K201" i="1"/>
  <c r="Q201" i="1"/>
  <c r="R201" i="1"/>
  <c r="U201" i="1"/>
  <c r="AC201" i="1"/>
  <c r="CQ201" i="1" s="1"/>
  <c r="AE201" i="1"/>
  <c r="CS201" i="1" s="1"/>
  <c r="AF201" i="1"/>
  <c r="AG201" i="1"/>
  <c r="AH201" i="1"/>
  <c r="AI201" i="1"/>
  <c r="AJ201" i="1"/>
  <c r="CX201" i="1" s="1"/>
  <c r="W201" i="1" s="1"/>
  <c r="CU201" i="1"/>
  <c r="T201" i="1" s="1"/>
  <c r="CV201" i="1"/>
  <c r="CW201" i="1"/>
  <c r="GK201" i="1"/>
  <c r="GL201" i="1"/>
  <c r="GO201" i="1"/>
  <c r="GP201" i="1"/>
  <c r="GV201" i="1"/>
  <c r="HC201" i="1"/>
  <c r="GX201" i="1" s="1"/>
  <c r="D202" i="1"/>
  <c r="I202" i="1"/>
  <c r="K202" i="1"/>
  <c r="P202" i="1"/>
  <c r="R202" i="1"/>
  <c r="S202" i="1"/>
  <c r="AC202" i="1"/>
  <c r="AB202" i="1" s="1"/>
  <c r="AD202" i="1"/>
  <c r="AE202" i="1"/>
  <c r="CR202" i="1" s="1"/>
  <c r="AF202" i="1"/>
  <c r="CT202" i="1" s="1"/>
  <c r="AG202" i="1"/>
  <c r="AH202" i="1"/>
  <c r="CV202" i="1" s="1"/>
  <c r="U202" i="1" s="1"/>
  <c r="AI202" i="1"/>
  <c r="CW202" i="1" s="1"/>
  <c r="V202" i="1" s="1"/>
  <c r="AJ202" i="1"/>
  <c r="CX202" i="1" s="1"/>
  <c r="W202" i="1" s="1"/>
  <c r="CQ202" i="1"/>
  <c r="CS202" i="1"/>
  <c r="CU202" i="1"/>
  <c r="T202" i="1" s="1"/>
  <c r="GK202" i="1"/>
  <c r="GL202" i="1"/>
  <c r="GO202" i="1"/>
  <c r="GP202" i="1"/>
  <c r="GV202" i="1"/>
  <c r="HC202" i="1" s="1"/>
  <c r="GX202" i="1" s="1"/>
  <c r="D203" i="1"/>
  <c r="I203" i="1"/>
  <c r="Q203" i="1" s="1"/>
  <c r="K203" i="1"/>
  <c r="AC203" i="1"/>
  <c r="AE203" i="1"/>
  <c r="AF203" i="1"/>
  <c r="AG203" i="1"/>
  <c r="AH203" i="1"/>
  <c r="AI203" i="1"/>
  <c r="CW203" i="1" s="1"/>
  <c r="V203" i="1" s="1"/>
  <c r="AJ203" i="1"/>
  <c r="CQ203" i="1"/>
  <c r="CT203" i="1"/>
  <c r="CU203" i="1"/>
  <c r="CV203" i="1"/>
  <c r="CX203" i="1"/>
  <c r="GL203" i="1"/>
  <c r="GO203" i="1"/>
  <c r="GP203" i="1"/>
  <c r="GV203" i="1"/>
  <c r="HC203" i="1" s="1"/>
  <c r="D204" i="1"/>
  <c r="I204" i="1"/>
  <c r="Q204" i="1" s="1"/>
  <c r="K204" i="1"/>
  <c r="P204" i="1"/>
  <c r="R204" i="1"/>
  <c r="GK204" i="1" s="1"/>
  <c r="U204" i="1"/>
  <c r="V204" i="1"/>
  <c r="AB204" i="1"/>
  <c r="AC204" i="1"/>
  <c r="AE204" i="1"/>
  <c r="AD204" i="1" s="1"/>
  <c r="AF204" i="1"/>
  <c r="AG204" i="1"/>
  <c r="CU204" i="1" s="1"/>
  <c r="T204" i="1" s="1"/>
  <c r="AH204" i="1"/>
  <c r="AI204" i="1"/>
  <c r="CW204" i="1" s="1"/>
  <c r="AJ204" i="1"/>
  <c r="CX204" i="1" s="1"/>
  <c r="W204" i="1" s="1"/>
  <c r="CQ204" i="1"/>
  <c r="CR204" i="1"/>
  <c r="CS204" i="1"/>
  <c r="CV204" i="1"/>
  <c r="GL204" i="1"/>
  <c r="GO204" i="1"/>
  <c r="GP204" i="1"/>
  <c r="GV204" i="1"/>
  <c r="HC204" i="1" s="1"/>
  <c r="GX204" i="1"/>
  <c r="D205" i="1"/>
  <c r="AC205" i="1"/>
  <c r="AE205" i="1"/>
  <c r="AF205" i="1"/>
  <c r="AG205" i="1"/>
  <c r="CU205" i="1" s="1"/>
  <c r="AH205" i="1"/>
  <c r="AI205" i="1"/>
  <c r="CW205" i="1" s="1"/>
  <c r="AJ205" i="1"/>
  <c r="CX205" i="1" s="1"/>
  <c r="CR205" i="1"/>
  <c r="CT205" i="1"/>
  <c r="CV205" i="1"/>
  <c r="GL205" i="1"/>
  <c r="GO205" i="1"/>
  <c r="GP205" i="1"/>
  <c r="GV205" i="1"/>
  <c r="HC205" i="1"/>
  <c r="D206" i="1"/>
  <c r="AC206" i="1"/>
  <c r="AE206" i="1"/>
  <c r="AF206" i="1"/>
  <c r="AG206" i="1"/>
  <c r="CU206" i="1" s="1"/>
  <c r="AH206" i="1"/>
  <c r="CV206" i="1" s="1"/>
  <c r="AI206" i="1"/>
  <c r="AJ206" i="1"/>
  <c r="CW206" i="1"/>
  <c r="CX206" i="1"/>
  <c r="GL206" i="1"/>
  <c r="GO206" i="1"/>
  <c r="GP206" i="1"/>
  <c r="GV206" i="1"/>
  <c r="HC206" i="1"/>
  <c r="C207" i="1"/>
  <c r="D207" i="1"/>
  <c r="I207" i="1"/>
  <c r="K207" i="1"/>
  <c r="P207" i="1"/>
  <c r="R207" i="1"/>
  <c r="GK207" i="1" s="1"/>
  <c r="S207" i="1"/>
  <c r="CY207" i="1" s="1"/>
  <c r="X207" i="1" s="1"/>
  <c r="AB207" i="1"/>
  <c r="AC207" i="1"/>
  <c r="AD207" i="1"/>
  <c r="AE207" i="1"/>
  <c r="CR207" i="1" s="1"/>
  <c r="AF207" i="1"/>
  <c r="AG207" i="1"/>
  <c r="CU207" i="1" s="1"/>
  <c r="T207" i="1" s="1"/>
  <c r="AH207" i="1"/>
  <c r="CV207" i="1" s="1"/>
  <c r="U207" i="1" s="1"/>
  <c r="AI207" i="1"/>
  <c r="AJ207" i="1"/>
  <c r="CQ207" i="1"/>
  <c r="CS207" i="1"/>
  <c r="CT207" i="1"/>
  <c r="CW207" i="1"/>
  <c r="V207" i="1" s="1"/>
  <c r="CX207" i="1"/>
  <c r="W207" i="1" s="1"/>
  <c r="GL207" i="1"/>
  <c r="GO207" i="1"/>
  <c r="GP207" i="1"/>
  <c r="GV207" i="1"/>
  <c r="HC207" i="1"/>
  <c r="GX207" i="1" s="1"/>
  <c r="C208" i="1"/>
  <c r="D208" i="1"/>
  <c r="I208" i="1"/>
  <c r="T208" i="1" s="1"/>
  <c r="K208" i="1"/>
  <c r="AC208" i="1"/>
  <c r="AD208" i="1"/>
  <c r="AE208" i="1"/>
  <c r="AF208" i="1"/>
  <c r="S208" i="1" s="1"/>
  <c r="AG208" i="1"/>
  <c r="AH208" i="1"/>
  <c r="CV208" i="1" s="1"/>
  <c r="AI208" i="1"/>
  <c r="AJ208" i="1"/>
  <c r="CQ208" i="1"/>
  <c r="CR208" i="1"/>
  <c r="CS208" i="1"/>
  <c r="CU208" i="1"/>
  <c r="CW208" i="1"/>
  <c r="CX208" i="1"/>
  <c r="GL208" i="1"/>
  <c r="GO208" i="1"/>
  <c r="GP208" i="1"/>
  <c r="GV208" i="1"/>
  <c r="HC208" i="1"/>
  <c r="I209" i="1"/>
  <c r="T209" i="1"/>
  <c r="W209" i="1"/>
  <c r="AC209" i="1"/>
  <c r="AE209" i="1"/>
  <c r="AF209" i="1"/>
  <c r="AG209" i="1"/>
  <c r="CU209" i="1" s="1"/>
  <c r="AH209" i="1"/>
  <c r="AI209" i="1"/>
  <c r="AJ209" i="1"/>
  <c r="CS209" i="1"/>
  <c r="CT209" i="1"/>
  <c r="CV209" i="1"/>
  <c r="U209" i="1" s="1"/>
  <c r="CW209" i="1"/>
  <c r="V209" i="1" s="1"/>
  <c r="CX209" i="1"/>
  <c r="GL209" i="1"/>
  <c r="GO209" i="1"/>
  <c r="GP209" i="1"/>
  <c r="GV209" i="1"/>
  <c r="HC209" i="1"/>
  <c r="GX209" i="1" s="1"/>
  <c r="AC210" i="1"/>
  <c r="AE210" i="1"/>
  <c r="AF210" i="1"/>
  <c r="AG210" i="1"/>
  <c r="AH210" i="1"/>
  <c r="AI210" i="1"/>
  <c r="AJ210" i="1"/>
  <c r="CX210" i="1" s="1"/>
  <c r="CQ210" i="1"/>
  <c r="CS210" i="1"/>
  <c r="CU210" i="1"/>
  <c r="CV210" i="1"/>
  <c r="CW210" i="1"/>
  <c r="GL210" i="1"/>
  <c r="GO210" i="1"/>
  <c r="GP210" i="1"/>
  <c r="GV210" i="1"/>
  <c r="HC210" i="1" s="1"/>
  <c r="C211" i="1"/>
  <c r="D211" i="1"/>
  <c r="I211" i="1"/>
  <c r="V211" i="1" s="1"/>
  <c r="K211" i="1"/>
  <c r="AC211" i="1"/>
  <c r="AE211" i="1"/>
  <c r="AF211" i="1"/>
  <c r="AG211" i="1"/>
  <c r="CU211" i="1" s="1"/>
  <c r="AH211" i="1"/>
  <c r="AI211" i="1"/>
  <c r="CW211" i="1" s="1"/>
  <c r="AJ211" i="1"/>
  <c r="CQ211" i="1"/>
  <c r="CV211" i="1"/>
  <c r="U211" i="1" s="1"/>
  <c r="CX211" i="1"/>
  <c r="GL211" i="1"/>
  <c r="GO211" i="1"/>
  <c r="GP211" i="1"/>
  <c r="GV211" i="1"/>
  <c r="HC211" i="1" s="1"/>
  <c r="GX211" i="1" s="1"/>
  <c r="C212" i="1"/>
  <c r="D212" i="1"/>
  <c r="I212" i="1"/>
  <c r="I214" i="1" s="1"/>
  <c r="Q214" i="1" s="1"/>
  <c r="K212" i="1"/>
  <c r="W212" i="1"/>
  <c r="AC212" i="1"/>
  <c r="AE212" i="1"/>
  <c r="CR212" i="1" s="1"/>
  <c r="AF212" i="1"/>
  <c r="AG212" i="1"/>
  <c r="AH212" i="1"/>
  <c r="CV212" i="1" s="1"/>
  <c r="AI212" i="1"/>
  <c r="AJ212" i="1"/>
  <c r="CX212" i="1" s="1"/>
  <c r="CQ212" i="1"/>
  <c r="CU212" i="1"/>
  <c r="T212" i="1" s="1"/>
  <c r="CW212" i="1"/>
  <c r="V212" i="1" s="1"/>
  <c r="GL212" i="1"/>
  <c r="GO212" i="1"/>
  <c r="GP212" i="1"/>
  <c r="GV212" i="1"/>
  <c r="HC212" i="1" s="1"/>
  <c r="GX212" i="1" s="1"/>
  <c r="AC213" i="1"/>
  <c r="AE213" i="1"/>
  <c r="AF213" i="1"/>
  <c r="AG213" i="1"/>
  <c r="CU213" i="1" s="1"/>
  <c r="AH213" i="1"/>
  <c r="CV213" i="1" s="1"/>
  <c r="AI213" i="1"/>
  <c r="CW213" i="1" s="1"/>
  <c r="AJ213" i="1"/>
  <c r="CT213" i="1"/>
  <c r="CX213" i="1"/>
  <c r="GL213" i="1"/>
  <c r="GO213" i="1"/>
  <c r="GP213" i="1"/>
  <c r="GV213" i="1"/>
  <c r="HC213" i="1" s="1"/>
  <c r="R214" i="1"/>
  <c r="GK214" i="1" s="1"/>
  <c r="AB214" i="1"/>
  <c r="AC214" i="1"/>
  <c r="AD214" i="1"/>
  <c r="AE214" i="1"/>
  <c r="AF214" i="1"/>
  <c r="CT214" i="1" s="1"/>
  <c r="AG214" i="1"/>
  <c r="AH214" i="1"/>
  <c r="CV214" i="1" s="1"/>
  <c r="AI214" i="1"/>
  <c r="AJ214" i="1"/>
  <c r="CQ214" i="1"/>
  <c r="CR214" i="1"/>
  <c r="CS214" i="1"/>
  <c r="CU214" i="1"/>
  <c r="T214" i="1" s="1"/>
  <c r="CW214" i="1"/>
  <c r="V214" i="1" s="1"/>
  <c r="CX214" i="1"/>
  <c r="GL214" i="1"/>
  <c r="GO214" i="1"/>
  <c r="GP214" i="1"/>
  <c r="GV214" i="1"/>
  <c r="HC214" i="1" s="1"/>
  <c r="C215" i="1"/>
  <c r="D215" i="1"/>
  <c r="I215" i="1"/>
  <c r="K215" i="1"/>
  <c r="S215" i="1"/>
  <c r="CZ215" i="1" s="1"/>
  <c r="Y215" i="1" s="1"/>
  <c r="AC215" i="1"/>
  <c r="AD215" i="1"/>
  <c r="AE215" i="1"/>
  <c r="AF215" i="1"/>
  <c r="CT215" i="1" s="1"/>
  <c r="AG215" i="1"/>
  <c r="AH215" i="1"/>
  <c r="AI215" i="1"/>
  <c r="AJ215" i="1"/>
  <c r="CX215" i="1" s="1"/>
  <c r="W215" i="1" s="1"/>
  <c r="CU215" i="1"/>
  <c r="T215" i="1" s="1"/>
  <c r="CV215" i="1"/>
  <c r="U215" i="1" s="1"/>
  <c r="CW215" i="1"/>
  <c r="V215" i="1" s="1"/>
  <c r="GL215" i="1"/>
  <c r="GO215" i="1"/>
  <c r="GP215" i="1"/>
  <c r="GV215" i="1"/>
  <c r="HC215" i="1" s="1"/>
  <c r="GX215" i="1" s="1"/>
  <c r="C216" i="1"/>
  <c r="D216" i="1"/>
  <c r="I216" i="1"/>
  <c r="CU189" i="3" s="1"/>
  <c r="K216" i="1"/>
  <c r="R216" i="1"/>
  <c r="V216" i="1"/>
  <c r="W216" i="1"/>
  <c r="AC216" i="1"/>
  <c r="AD216" i="1"/>
  <c r="AE216" i="1"/>
  <c r="CR216" i="1" s="1"/>
  <c r="AF216" i="1"/>
  <c r="AG216" i="1"/>
  <c r="CU216" i="1" s="1"/>
  <c r="T216" i="1" s="1"/>
  <c r="AH216" i="1"/>
  <c r="CV216" i="1" s="1"/>
  <c r="U216" i="1" s="1"/>
  <c r="AI216" i="1"/>
  <c r="AJ216" i="1"/>
  <c r="CX216" i="1" s="1"/>
  <c r="CQ216" i="1"/>
  <c r="CS216" i="1"/>
  <c r="CW216" i="1"/>
  <c r="GK216" i="1"/>
  <c r="GL216" i="1"/>
  <c r="GO216" i="1"/>
  <c r="GP216" i="1"/>
  <c r="GV216" i="1"/>
  <c r="HC216" i="1" s="1"/>
  <c r="GX216" i="1" s="1"/>
  <c r="I217" i="1"/>
  <c r="Q217" i="1"/>
  <c r="R217" i="1"/>
  <c r="S217" i="1"/>
  <c r="V217" i="1"/>
  <c r="W217" i="1"/>
  <c r="AC217" i="1"/>
  <c r="AD217" i="1"/>
  <c r="AE217" i="1"/>
  <c r="AF217" i="1"/>
  <c r="AG217" i="1"/>
  <c r="CU217" i="1" s="1"/>
  <c r="T217" i="1" s="1"/>
  <c r="AH217" i="1"/>
  <c r="AI217" i="1"/>
  <c r="CW217" i="1" s="1"/>
  <c r="AJ217" i="1"/>
  <c r="CX217" i="1" s="1"/>
  <c r="CR217" i="1"/>
  <c r="CS217" i="1"/>
  <c r="CT217" i="1"/>
  <c r="CV217" i="1"/>
  <c r="U217" i="1" s="1"/>
  <c r="GK217" i="1"/>
  <c r="GL217" i="1"/>
  <c r="GO217" i="1"/>
  <c r="GP217" i="1"/>
  <c r="GV217" i="1"/>
  <c r="HC217" i="1" s="1"/>
  <c r="GX217" i="1"/>
  <c r="I218" i="1"/>
  <c r="Q218" i="1" s="1"/>
  <c r="P218" i="1"/>
  <c r="R218" i="1"/>
  <c r="GK218" i="1" s="1"/>
  <c r="W218" i="1"/>
  <c r="AC218" i="1"/>
  <c r="AD218" i="1"/>
  <c r="AB218" i="1" s="1"/>
  <c r="AE218" i="1"/>
  <c r="AF218" i="1"/>
  <c r="AG218" i="1"/>
  <c r="AH218" i="1"/>
  <c r="AI218" i="1"/>
  <c r="AJ218" i="1"/>
  <c r="CX218" i="1" s="1"/>
  <c r="CQ218" i="1"/>
  <c r="CR218" i="1"/>
  <c r="CS218" i="1"/>
  <c r="CU218" i="1"/>
  <c r="T218" i="1" s="1"/>
  <c r="CV218" i="1"/>
  <c r="U218" i="1" s="1"/>
  <c r="CW218" i="1"/>
  <c r="GL218" i="1"/>
  <c r="GO218" i="1"/>
  <c r="GP218" i="1"/>
  <c r="GV218" i="1"/>
  <c r="HC218" i="1"/>
  <c r="GX218" i="1" s="1"/>
  <c r="C219" i="1"/>
  <c r="D219" i="1"/>
  <c r="I219" i="1"/>
  <c r="K219" i="1"/>
  <c r="Q219" i="1"/>
  <c r="AC219" i="1"/>
  <c r="AD219" i="1"/>
  <c r="AE219" i="1"/>
  <c r="R219" i="1" s="1"/>
  <c r="GK219" i="1" s="1"/>
  <c r="AF219" i="1"/>
  <c r="AG219" i="1"/>
  <c r="AH219" i="1"/>
  <c r="CV219" i="1" s="1"/>
  <c r="U219" i="1" s="1"/>
  <c r="AI219" i="1"/>
  <c r="AJ219" i="1"/>
  <c r="CX219" i="1" s="1"/>
  <c r="W219" i="1" s="1"/>
  <c r="CR219" i="1"/>
  <c r="CS219" i="1"/>
  <c r="CU219" i="1"/>
  <c r="T219" i="1" s="1"/>
  <c r="CW219" i="1"/>
  <c r="V219" i="1" s="1"/>
  <c r="GL219" i="1"/>
  <c r="GO219" i="1"/>
  <c r="GP219" i="1"/>
  <c r="GV219" i="1"/>
  <c r="HC219" i="1"/>
  <c r="GX219" i="1" s="1"/>
  <c r="C220" i="1"/>
  <c r="D220" i="1"/>
  <c r="I220" i="1"/>
  <c r="CW198" i="3" s="1"/>
  <c r="K220" i="1"/>
  <c r="P220" i="1"/>
  <c r="Q220" i="1"/>
  <c r="S220" i="1"/>
  <c r="CY220" i="1" s="1"/>
  <c r="X220" i="1" s="1"/>
  <c r="T220" i="1"/>
  <c r="V220" i="1"/>
  <c r="AC220" i="1"/>
  <c r="AD220" i="1"/>
  <c r="AB220" i="1" s="1"/>
  <c r="AE220" i="1"/>
  <c r="R220" i="1" s="1"/>
  <c r="AF220" i="1"/>
  <c r="CT220" i="1" s="1"/>
  <c r="AG220" i="1"/>
  <c r="CU220" i="1" s="1"/>
  <c r="AH220" i="1"/>
  <c r="CV220" i="1" s="1"/>
  <c r="U220" i="1" s="1"/>
  <c r="AI220" i="1"/>
  <c r="AJ220" i="1"/>
  <c r="CQ220" i="1"/>
  <c r="CR220" i="1"/>
  <c r="CS220" i="1"/>
  <c r="CW220" i="1"/>
  <c r="CX220" i="1"/>
  <c r="W220" i="1" s="1"/>
  <c r="GK220" i="1"/>
  <c r="GL220" i="1"/>
  <c r="GO220" i="1"/>
  <c r="GP220" i="1"/>
  <c r="GV220" i="1"/>
  <c r="HC220" i="1"/>
  <c r="GX220" i="1" s="1"/>
  <c r="I221" i="1"/>
  <c r="Q221" i="1" s="1"/>
  <c r="AC221" i="1"/>
  <c r="AE221" i="1"/>
  <c r="AF221" i="1"/>
  <c r="AG221" i="1"/>
  <c r="CU221" i="1" s="1"/>
  <c r="T221" i="1" s="1"/>
  <c r="AH221" i="1"/>
  <c r="AI221" i="1"/>
  <c r="CW221" i="1" s="1"/>
  <c r="AJ221" i="1"/>
  <c r="CT221" i="1"/>
  <c r="CV221" i="1"/>
  <c r="U221" i="1" s="1"/>
  <c r="CX221" i="1"/>
  <c r="GL221" i="1"/>
  <c r="GO221" i="1"/>
  <c r="GP221" i="1"/>
  <c r="GV221" i="1"/>
  <c r="HC221" i="1" s="1"/>
  <c r="I222" i="1"/>
  <c r="Q222" i="1" s="1"/>
  <c r="P222" i="1"/>
  <c r="AC222" i="1"/>
  <c r="AD222" i="1"/>
  <c r="AE222" i="1"/>
  <c r="CR222" i="1" s="1"/>
  <c r="AF222" i="1"/>
  <c r="S222" i="1" s="1"/>
  <c r="AG222" i="1"/>
  <c r="CU222" i="1" s="1"/>
  <c r="AH222" i="1"/>
  <c r="CV222" i="1" s="1"/>
  <c r="AI222" i="1"/>
  <c r="AJ222" i="1"/>
  <c r="CQ222" i="1"/>
  <c r="CS222" i="1"/>
  <c r="CW222" i="1"/>
  <c r="V222" i="1" s="1"/>
  <c r="CX222" i="1"/>
  <c r="W222" i="1" s="1"/>
  <c r="GL222" i="1"/>
  <c r="GO222" i="1"/>
  <c r="GP222" i="1"/>
  <c r="GV222" i="1"/>
  <c r="HC222" i="1"/>
  <c r="GX222" i="1" s="1"/>
  <c r="C223" i="1"/>
  <c r="D223" i="1"/>
  <c r="I223" i="1"/>
  <c r="K223" i="1"/>
  <c r="P223" i="1"/>
  <c r="AC223" i="1"/>
  <c r="AD223" i="1"/>
  <c r="AE223" i="1"/>
  <c r="AF223" i="1"/>
  <c r="S223" i="1" s="1"/>
  <c r="AG223" i="1"/>
  <c r="AH223" i="1"/>
  <c r="CV223" i="1" s="1"/>
  <c r="U223" i="1" s="1"/>
  <c r="AI223" i="1"/>
  <c r="AJ223" i="1"/>
  <c r="CX223" i="1" s="1"/>
  <c r="W223" i="1" s="1"/>
  <c r="CQ223" i="1"/>
  <c r="CR223" i="1"/>
  <c r="CS223" i="1"/>
  <c r="CU223" i="1"/>
  <c r="CW223" i="1"/>
  <c r="GL223" i="1"/>
  <c r="GO223" i="1"/>
  <c r="GP223" i="1"/>
  <c r="GV223" i="1"/>
  <c r="HC223" i="1"/>
  <c r="C224" i="1"/>
  <c r="D224" i="1"/>
  <c r="I224" i="1"/>
  <c r="K224" i="1"/>
  <c r="P224" i="1"/>
  <c r="Q224" i="1"/>
  <c r="CP224" i="1" s="1"/>
  <c r="O224" i="1" s="1"/>
  <c r="S224" i="1"/>
  <c r="CZ224" i="1" s="1"/>
  <c r="Y224" i="1" s="1"/>
  <c r="V224" i="1"/>
  <c r="AC224" i="1"/>
  <c r="AE224" i="1"/>
  <c r="AF224" i="1"/>
  <c r="CT224" i="1" s="1"/>
  <c r="AG224" i="1"/>
  <c r="AH224" i="1"/>
  <c r="CV224" i="1" s="1"/>
  <c r="U224" i="1" s="1"/>
  <c r="AI224" i="1"/>
  <c r="AJ224" i="1"/>
  <c r="CX224" i="1" s="1"/>
  <c r="W224" i="1" s="1"/>
  <c r="CQ224" i="1"/>
  <c r="CS224" i="1"/>
  <c r="CU224" i="1"/>
  <c r="T224" i="1" s="1"/>
  <c r="CW224" i="1"/>
  <c r="GL224" i="1"/>
  <c r="GO224" i="1"/>
  <c r="GP224" i="1"/>
  <c r="GV224" i="1"/>
  <c r="HC224" i="1" s="1"/>
  <c r="GX224" i="1"/>
  <c r="D225" i="1"/>
  <c r="I225" i="1"/>
  <c r="S225" i="1" s="1"/>
  <c r="K225" i="1"/>
  <c r="Q225" i="1"/>
  <c r="AC225" i="1"/>
  <c r="AE225" i="1"/>
  <c r="AF225" i="1"/>
  <c r="AG225" i="1"/>
  <c r="AH225" i="1"/>
  <c r="CV225" i="1" s="1"/>
  <c r="U225" i="1" s="1"/>
  <c r="AI225" i="1"/>
  <c r="CW225" i="1" s="1"/>
  <c r="V225" i="1" s="1"/>
  <c r="AJ225" i="1"/>
  <c r="CQ225" i="1"/>
  <c r="CT225" i="1"/>
  <c r="CU225" i="1"/>
  <c r="CX225" i="1"/>
  <c r="W225" i="1" s="1"/>
  <c r="GL225" i="1"/>
  <c r="GO225" i="1"/>
  <c r="GP225" i="1"/>
  <c r="GV225" i="1"/>
  <c r="HC225" i="1" s="1"/>
  <c r="D226" i="1"/>
  <c r="I226" i="1"/>
  <c r="K226" i="1"/>
  <c r="Q226" i="1"/>
  <c r="R226" i="1"/>
  <c r="GK226" i="1" s="1"/>
  <c r="T226" i="1"/>
  <c r="U226" i="1"/>
  <c r="AC226" i="1"/>
  <c r="P226" i="1" s="1"/>
  <c r="AE226" i="1"/>
  <c r="AF226" i="1"/>
  <c r="S226" i="1" s="1"/>
  <c r="AG226" i="1"/>
  <c r="AH226" i="1"/>
  <c r="CV226" i="1" s="1"/>
  <c r="AI226" i="1"/>
  <c r="CW226" i="1" s="1"/>
  <c r="V226" i="1" s="1"/>
  <c r="AJ226" i="1"/>
  <c r="CX226" i="1" s="1"/>
  <c r="W226" i="1" s="1"/>
  <c r="CQ226" i="1"/>
  <c r="CS226" i="1"/>
  <c r="CT226" i="1"/>
  <c r="CU226" i="1"/>
  <c r="GL226" i="1"/>
  <c r="GO226" i="1"/>
  <c r="GP226" i="1"/>
  <c r="GV226" i="1"/>
  <c r="HC226" i="1" s="1"/>
  <c r="GX226" i="1"/>
  <c r="B228" i="1"/>
  <c r="C228" i="1"/>
  <c r="C199" i="1" s="1"/>
  <c r="D228" i="1"/>
  <c r="D199" i="1" s="1"/>
  <c r="F228" i="1"/>
  <c r="G228" i="1"/>
  <c r="O228" i="1"/>
  <c r="O199" i="1" s="1"/>
  <c r="R228" i="1"/>
  <c r="R199" i="1" s="1"/>
  <c r="S228" i="1"/>
  <c r="T228" i="1"/>
  <c r="F249" i="1" s="1"/>
  <c r="W228" i="1"/>
  <c r="X228" i="1"/>
  <c r="Y228" i="1"/>
  <c r="Y199" i="1" s="1"/>
  <c r="AB228" i="1"/>
  <c r="AC228" i="1"/>
  <c r="P228" i="1" s="1"/>
  <c r="F231" i="1" s="1"/>
  <c r="AD228" i="1"/>
  <c r="Q228" i="1" s="1"/>
  <c r="F240" i="1" s="1"/>
  <c r="AE228" i="1"/>
  <c r="AF228" i="1"/>
  <c r="AG228" i="1"/>
  <c r="AH228" i="1"/>
  <c r="AI228" i="1"/>
  <c r="AJ228" i="1"/>
  <c r="AK228" i="1"/>
  <c r="AK199" i="1" s="1"/>
  <c r="AL228" i="1"/>
  <c r="AL199" i="1" s="1"/>
  <c r="AO228" i="1"/>
  <c r="AO258" i="1" s="1"/>
  <c r="AQ228" i="1"/>
  <c r="F238" i="1" s="1"/>
  <c r="AS228" i="1"/>
  <c r="F245" i="1" s="1"/>
  <c r="AT228" i="1"/>
  <c r="AT199" i="1" s="1"/>
  <c r="BC228" i="1"/>
  <c r="BC199" i="1" s="1"/>
  <c r="BX228" i="1"/>
  <c r="BY228" i="1"/>
  <c r="BZ228" i="1"/>
  <c r="BZ199" i="1" s="1"/>
  <c r="CA228" i="1"/>
  <c r="AR228" i="1" s="1"/>
  <c r="AR199" i="1" s="1"/>
  <c r="CB228" i="1"/>
  <c r="CC228" i="1"/>
  <c r="CD228" i="1"/>
  <c r="AU228" i="1" s="1"/>
  <c r="CJ228" i="1"/>
  <c r="BA228" i="1" s="1"/>
  <c r="CK228" i="1"/>
  <c r="BB228" i="1" s="1"/>
  <c r="BB199" i="1" s="1"/>
  <c r="CL228" i="1"/>
  <c r="CL199" i="1" s="1"/>
  <c r="CM228" i="1"/>
  <c r="CM199" i="1" s="1"/>
  <c r="DG228" i="1"/>
  <c r="DI228" i="1"/>
  <c r="DK228" i="1"/>
  <c r="DK199" i="1" s="1"/>
  <c r="DM228" i="1"/>
  <c r="P250" i="1" s="1"/>
  <c r="DO228" i="1"/>
  <c r="DO199" i="1" s="1"/>
  <c r="DP228" i="1"/>
  <c r="DT228" i="1"/>
  <c r="DT199" i="1" s="1"/>
  <c r="DU228" i="1"/>
  <c r="DV228" i="1"/>
  <c r="DW228" i="1"/>
  <c r="DJ228" i="1" s="1"/>
  <c r="P242" i="1" s="1"/>
  <c r="DX228" i="1"/>
  <c r="DY228" i="1"/>
  <c r="DZ228" i="1"/>
  <c r="EA228" i="1"/>
  <c r="EB228" i="1"/>
  <c r="EC228" i="1"/>
  <c r="ED228" i="1"/>
  <c r="ED199" i="1" s="1"/>
  <c r="EK228" i="1"/>
  <c r="P245" i="1" s="1"/>
  <c r="ES228" i="1"/>
  <c r="ES199" i="1" s="1"/>
  <c r="ET228" i="1"/>
  <c r="FP228" i="1"/>
  <c r="FQ228" i="1"/>
  <c r="FR228" i="1"/>
  <c r="EI228" i="1" s="1"/>
  <c r="FS228" i="1"/>
  <c r="EJ228" i="1" s="1"/>
  <c r="EJ199" i="1" s="1"/>
  <c r="FT228" i="1"/>
  <c r="FT199" i="1" s="1"/>
  <c r="FU228" i="1"/>
  <c r="FU199" i="1" s="1"/>
  <c r="FV228" i="1"/>
  <c r="EM228" i="1" s="1"/>
  <c r="GB228" i="1"/>
  <c r="GB199" i="1" s="1"/>
  <c r="GC228" i="1"/>
  <c r="GD228" i="1"/>
  <c r="EU228" i="1" s="1"/>
  <c r="GE228" i="1"/>
  <c r="EV228" i="1" s="1"/>
  <c r="F230" i="1"/>
  <c r="F232" i="1"/>
  <c r="P240" i="1"/>
  <c r="F241" i="1"/>
  <c r="F242" i="1"/>
  <c r="P243" i="1"/>
  <c r="F244" i="1"/>
  <c r="P248" i="1"/>
  <c r="P252" i="1"/>
  <c r="F255" i="1"/>
  <c r="F256" i="1"/>
  <c r="B258" i="1"/>
  <c r="C258" i="1"/>
  <c r="D258" i="1"/>
  <c r="F258" i="1"/>
  <c r="G258" i="1"/>
  <c r="G144" i="1" s="1"/>
  <c r="X258" i="1"/>
  <c r="EU258" i="1"/>
  <c r="P274" i="1" s="1"/>
  <c r="B288" i="1"/>
  <c r="C288" i="1"/>
  <c r="C22" i="1" s="1"/>
  <c r="D288" i="1"/>
  <c r="D22" i="1" s="1"/>
  <c r="F288" i="1"/>
  <c r="F22" i="1" s="1"/>
  <c r="G288" i="1"/>
  <c r="B318" i="1"/>
  <c r="B18" i="1" s="1"/>
  <c r="C318" i="1"/>
  <c r="C18" i="1" s="1"/>
  <c r="D318" i="1"/>
  <c r="D18" i="1" s="1"/>
  <c r="F318" i="1"/>
  <c r="F18" i="1" s="1"/>
  <c r="G318" i="1"/>
  <c r="G18" i="1" s="1"/>
  <c r="F12" i="6"/>
  <c r="G12" i="6"/>
  <c r="X49" i="7" l="1"/>
  <c r="Y185" i="7"/>
  <c r="P79" i="7"/>
  <c r="J79" i="7"/>
  <c r="J185" i="7"/>
  <c r="J38" i="7"/>
  <c r="O49" i="7"/>
  <c r="Y96" i="7"/>
  <c r="I16" i="7" s="1"/>
  <c r="Y107" i="7"/>
  <c r="Y138" i="7"/>
  <c r="O138" i="7"/>
  <c r="H138" i="7"/>
  <c r="H153" i="7"/>
  <c r="P153" i="7"/>
  <c r="X68" i="7"/>
  <c r="H68" i="7"/>
  <c r="O68" i="7"/>
  <c r="P126" i="7"/>
  <c r="J126" i="7"/>
  <c r="P49" i="7"/>
  <c r="J226" i="7" s="1"/>
  <c r="J49" i="7"/>
  <c r="H79" i="7"/>
  <c r="J107" i="7"/>
  <c r="X110" i="7"/>
  <c r="O110" i="7"/>
  <c r="H110" i="7"/>
  <c r="P110" i="7"/>
  <c r="J110" i="7"/>
  <c r="O38" i="7"/>
  <c r="H38" i="7"/>
  <c r="X38" i="7"/>
  <c r="I15" i="7" s="1"/>
  <c r="J96" i="7"/>
  <c r="I18" i="7"/>
  <c r="Y153" i="7"/>
  <c r="O185" i="7"/>
  <c r="J197" i="7"/>
  <c r="O79" i="7"/>
  <c r="O60" i="7"/>
  <c r="Y122" i="7"/>
  <c r="O122" i="7"/>
  <c r="H200" i="7" s="1"/>
  <c r="H122" i="7"/>
  <c r="Y197" i="7"/>
  <c r="P138" i="7"/>
  <c r="J138" i="7"/>
  <c r="Y142" i="7"/>
  <c r="O142" i="7"/>
  <c r="H142" i="7"/>
  <c r="H185" i="7"/>
  <c r="H49" i="7"/>
  <c r="P68" i="7"/>
  <c r="P122" i="7"/>
  <c r="J122" i="7"/>
  <c r="Y126" i="7"/>
  <c r="O126" i="7"/>
  <c r="H126" i="7"/>
  <c r="P142" i="7"/>
  <c r="J142" i="7"/>
  <c r="X60" i="7"/>
  <c r="P107" i="7"/>
  <c r="J200" i="7" s="1"/>
  <c r="O153" i="7"/>
  <c r="Y167" i="7"/>
  <c r="H107" i="7"/>
  <c r="H60" i="7"/>
  <c r="W53" i="7"/>
  <c r="I19" i="7" s="1"/>
  <c r="W100" i="7"/>
  <c r="O107" i="7"/>
  <c r="BA199" i="1"/>
  <c r="F248" i="1"/>
  <c r="CY85" i="1"/>
  <c r="X85" i="1" s="1"/>
  <c r="CZ85" i="1"/>
  <c r="Y85" i="1" s="1"/>
  <c r="U33" i="1"/>
  <c r="CY225" i="1"/>
  <c r="X225" i="1" s="1"/>
  <c r="CZ225" i="1"/>
  <c r="Y225" i="1" s="1"/>
  <c r="AW148" i="1"/>
  <c r="F173" i="1"/>
  <c r="DI67" i="3"/>
  <c r="DH67" i="3"/>
  <c r="DG67" i="3"/>
  <c r="DF67" i="3"/>
  <c r="DJ67" i="3" s="1"/>
  <c r="DQ258" i="1"/>
  <c r="W112" i="1"/>
  <c r="AJ71" i="1"/>
  <c r="DH16" i="3"/>
  <c r="DF16" i="3"/>
  <c r="DJ16" i="3" s="1"/>
  <c r="DG16" i="3"/>
  <c r="DI16" i="3"/>
  <c r="CY222" i="1"/>
  <c r="X222" i="1" s="1"/>
  <c r="CZ222" i="1"/>
  <c r="Y222" i="1" s="1"/>
  <c r="V161" i="1"/>
  <c r="CP37" i="1"/>
  <c r="O37" i="1" s="1"/>
  <c r="AO144" i="1"/>
  <c r="F262" i="1"/>
  <c r="CZ208" i="1"/>
  <c r="Y208" i="1" s="1"/>
  <c r="CY208" i="1"/>
  <c r="X208" i="1" s="1"/>
  <c r="CZ223" i="1"/>
  <c r="Y223" i="1" s="1"/>
  <c r="CY223" i="1"/>
  <c r="X223" i="1" s="1"/>
  <c r="DF27" i="3"/>
  <c r="DJ27" i="3" s="1"/>
  <c r="DH27" i="3"/>
  <c r="DG27" i="3"/>
  <c r="DI27" i="3"/>
  <c r="W205" i="1"/>
  <c r="T153" i="1"/>
  <c r="EI199" i="1"/>
  <c r="EI258" i="1"/>
  <c r="P238" i="1"/>
  <c r="CD71" i="1"/>
  <c r="AU112" i="1"/>
  <c r="DG125" i="3"/>
  <c r="DH125" i="3"/>
  <c r="DF125" i="3"/>
  <c r="DJ125" i="3" s="1"/>
  <c r="DI125" i="3"/>
  <c r="F284" i="1"/>
  <c r="X144" i="1"/>
  <c r="P254" i="1"/>
  <c r="DP199" i="1"/>
  <c r="CT212" i="1"/>
  <c r="S212" i="1"/>
  <c r="CZ202" i="1"/>
  <c r="Y202" i="1" s="1"/>
  <c r="CY202" i="1"/>
  <c r="X202" i="1" s="1"/>
  <c r="CY157" i="1"/>
  <c r="X157" i="1" s="1"/>
  <c r="CZ157" i="1"/>
  <c r="Y157" i="1" s="1"/>
  <c r="CW178" i="3"/>
  <c r="DI157" i="3"/>
  <c r="DF157" i="3"/>
  <c r="DG157" i="3"/>
  <c r="DJ157" i="3" s="1"/>
  <c r="DH157" i="3"/>
  <c r="DV148" i="1"/>
  <c r="DI167" i="1"/>
  <c r="P159" i="1"/>
  <c r="Q159" i="1"/>
  <c r="ET112" i="1"/>
  <c r="GC71" i="1"/>
  <c r="F116" i="1"/>
  <c r="AO71" i="1"/>
  <c r="AO39" i="1"/>
  <c r="BX26" i="1"/>
  <c r="DF104" i="3"/>
  <c r="DJ104" i="3" s="1"/>
  <c r="DG104" i="3"/>
  <c r="DH104" i="3"/>
  <c r="DI104" i="3"/>
  <c r="CW63" i="3"/>
  <c r="CX63" i="3"/>
  <c r="GA228" i="1"/>
  <c r="I205" i="1"/>
  <c r="CP202" i="1"/>
  <c r="O202" i="1" s="1"/>
  <c r="GM202" i="1" s="1"/>
  <c r="GN202" i="1" s="1"/>
  <c r="EK148" i="1"/>
  <c r="P184" i="1"/>
  <c r="BB258" i="1"/>
  <c r="BB148" i="1"/>
  <c r="O258" i="1"/>
  <c r="F169" i="1"/>
  <c r="P154" i="1"/>
  <c r="CQ154" i="1"/>
  <c r="R151" i="1"/>
  <c r="GK151" i="1" s="1"/>
  <c r="CR151" i="1"/>
  <c r="CS151" i="1"/>
  <c r="AD151" i="1"/>
  <c r="CY32" i="1"/>
  <c r="X32" i="1" s="1"/>
  <c r="CZ32" i="1"/>
  <c r="Y32" i="1" s="1"/>
  <c r="CY30" i="1"/>
  <c r="X30" i="1" s="1"/>
  <c r="CZ30" i="1"/>
  <c r="Y30" i="1" s="1"/>
  <c r="DH99" i="3"/>
  <c r="DG99" i="3"/>
  <c r="DF99" i="3"/>
  <c r="DJ99" i="3" s="1"/>
  <c r="DI99" i="3"/>
  <c r="FY228" i="1"/>
  <c r="CV201" i="3"/>
  <c r="Q223" i="1"/>
  <c r="CP223" i="1" s="1"/>
  <c r="O223" i="1" s="1"/>
  <c r="GM223" i="1" s="1"/>
  <c r="GN223" i="1" s="1"/>
  <c r="CX201" i="3"/>
  <c r="R223" i="1"/>
  <c r="GK223" i="1" s="1"/>
  <c r="CU201" i="3"/>
  <c r="I210" i="1"/>
  <c r="F170" i="1"/>
  <c r="P169" i="1"/>
  <c r="DG258" i="1"/>
  <c r="BA148" i="1"/>
  <c r="F187" i="1"/>
  <c r="Q164" i="1"/>
  <c r="S164" i="1"/>
  <c r="GX159" i="1"/>
  <c r="AB154" i="1"/>
  <c r="CR153" i="1"/>
  <c r="CS153" i="1"/>
  <c r="CS152" i="1"/>
  <c r="R152" i="1"/>
  <c r="GK152" i="1" s="1"/>
  <c r="AD152" i="1"/>
  <c r="AB152" i="1" s="1"/>
  <c r="P151" i="1"/>
  <c r="CP151" i="1" s="1"/>
  <c r="O151" i="1" s="1"/>
  <c r="CQ151" i="1"/>
  <c r="AB151" i="1"/>
  <c r="AD91" i="1"/>
  <c r="AB91" i="1" s="1"/>
  <c r="CR91" i="1"/>
  <c r="R91" i="1"/>
  <c r="GK91" i="1" s="1"/>
  <c r="CS91" i="1"/>
  <c r="DF140" i="3"/>
  <c r="DJ140" i="3" s="1"/>
  <c r="DI140" i="3"/>
  <c r="DG140" i="3"/>
  <c r="DH140" i="3"/>
  <c r="DH102" i="3"/>
  <c r="DG102" i="3"/>
  <c r="DJ102" i="3" s="1"/>
  <c r="DI102" i="3"/>
  <c r="DF102" i="3"/>
  <c r="P253" i="1"/>
  <c r="EV199" i="1"/>
  <c r="P241" i="1"/>
  <c r="ET199" i="1"/>
  <c r="X199" i="1"/>
  <c r="F254" i="1"/>
  <c r="AB222" i="1"/>
  <c r="S216" i="1"/>
  <c r="CT216" i="1"/>
  <c r="AD211" i="1"/>
  <c r="AB211" i="1" s="1"/>
  <c r="R211" i="1"/>
  <c r="GK211" i="1" s="1"/>
  <c r="CS211" i="1"/>
  <c r="S206" i="1"/>
  <c r="U203" i="1"/>
  <c r="R203" i="1"/>
  <c r="GK203" i="1" s="1"/>
  <c r="AD203" i="1"/>
  <c r="AB203" i="1" s="1"/>
  <c r="DM199" i="1"/>
  <c r="F180" i="1"/>
  <c r="EG258" i="1"/>
  <c r="F174" i="1"/>
  <c r="AZ167" i="1"/>
  <c r="CT157" i="1"/>
  <c r="CT150" i="1"/>
  <c r="S150" i="1"/>
  <c r="S110" i="1"/>
  <c r="CT110" i="1"/>
  <c r="P94" i="1"/>
  <c r="CP94" i="1" s="1"/>
  <c r="O94" i="1" s="1"/>
  <c r="CQ94" i="1"/>
  <c r="V84" i="1"/>
  <c r="AD76" i="1"/>
  <c r="AB76" i="1" s="1"/>
  <c r="CS76" i="1"/>
  <c r="R76" i="1"/>
  <c r="GK76" i="1" s="1"/>
  <c r="CR76" i="1"/>
  <c r="V33" i="1"/>
  <c r="P29" i="1"/>
  <c r="Q29" i="1"/>
  <c r="U29" i="1"/>
  <c r="R29" i="1"/>
  <c r="GX29" i="1"/>
  <c r="DF152" i="3"/>
  <c r="DJ152" i="3" s="1"/>
  <c r="DG152" i="3"/>
  <c r="DH152" i="3"/>
  <c r="DI132" i="3"/>
  <c r="DG132" i="3"/>
  <c r="DJ132" i="3" s="1"/>
  <c r="DF132" i="3"/>
  <c r="DH132" i="3"/>
  <c r="BA258" i="1"/>
  <c r="P258" i="1"/>
  <c r="P244" i="1"/>
  <c r="EU199" i="1"/>
  <c r="DG199" i="1"/>
  <c r="P230" i="1"/>
  <c r="AP228" i="1"/>
  <c r="BY199" i="1"/>
  <c r="W199" i="1"/>
  <c r="F252" i="1"/>
  <c r="CT222" i="1"/>
  <c r="R221" i="1"/>
  <c r="GK221" i="1" s="1"/>
  <c r="CR221" i="1"/>
  <c r="CS221" i="1"/>
  <c r="AB219" i="1"/>
  <c r="P219" i="1"/>
  <c r="CR213" i="1"/>
  <c r="R212" i="1"/>
  <c r="GK212" i="1" s="1"/>
  <c r="CT208" i="1"/>
  <c r="AB208" i="1"/>
  <c r="CP207" i="1"/>
  <c r="O207" i="1" s="1"/>
  <c r="CR206" i="1"/>
  <c r="AD206" i="1"/>
  <c r="AB206" i="1" s="1"/>
  <c r="R206" i="1"/>
  <c r="GK206" i="1" s="1"/>
  <c r="CP204" i="1"/>
  <c r="O204" i="1" s="1"/>
  <c r="DO148" i="1"/>
  <c r="P191" i="1"/>
  <c r="AE148" i="1"/>
  <c r="R167" i="1"/>
  <c r="V164" i="1"/>
  <c r="U161" i="1"/>
  <c r="CT159" i="1"/>
  <c r="S159" i="1"/>
  <c r="CX163" i="3"/>
  <c r="I160" i="1"/>
  <c r="S158" i="1"/>
  <c r="P158" i="1"/>
  <c r="Q158" i="1"/>
  <c r="CZ156" i="1"/>
  <c r="Y156" i="1" s="1"/>
  <c r="CT155" i="1"/>
  <c r="S155" i="1"/>
  <c r="CZ151" i="1"/>
  <c r="Y151" i="1" s="1"/>
  <c r="F121" i="1"/>
  <c r="AD110" i="1"/>
  <c r="AB110" i="1" s="1"/>
  <c r="R110" i="1"/>
  <c r="GK110" i="1" s="1"/>
  <c r="CR110" i="1"/>
  <c r="P104" i="1"/>
  <c r="CP104" i="1" s="1"/>
  <c r="O104" i="1" s="1"/>
  <c r="GM104" i="1" s="1"/>
  <c r="GO104" i="1" s="1"/>
  <c r="AB104" i="1"/>
  <c r="CT98" i="1"/>
  <c r="S98" i="1"/>
  <c r="CQ86" i="1"/>
  <c r="P86" i="1"/>
  <c r="AB86" i="1"/>
  <c r="P80" i="1"/>
  <c r="CQ80" i="1"/>
  <c r="S79" i="1"/>
  <c r="CT79" i="1"/>
  <c r="CT34" i="1"/>
  <c r="S34" i="1"/>
  <c r="Q32" i="1"/>
  <c r="U32" i="1"/>
  <c r="DH76" i="3"/>
  <c r="DI76" i="3"/>
  <c r="DF76" i="3"/>
  <c r="DG76" i="3"/>
  <c r="DJ76" i="3" s="1"/>
  <c r="CG228" i="1"/>
  <c r="V223" i="1"/>
  <c r="AD221" i="1"/>
  <c r="AB221" i="1" s="1"/>
  <c r="GX214" i="1"/>
  <c r="P214" i="1"/>
  <c r="CP214" i="1" s="1"/>
  <c r="O214" i="1" s="1"/>
  <c r="Q212" i="1"/>
  <c r="Q209" i="1"/>
  <c r="S209" i="1"/>
  <c r="CQ206" i="1"/>
  <c r="P201" i="1"/>
  <c r="P199" i="1"/>
  <c r="P193" i="1"/>
  <c r="DP258" i="1"/>
  <c r="DN167" i="1"/>
  <c r="AV167" i="1"/>
  <c r="S160" i="1"/>
  <c r="CR159" i="1"/>
  <c r="CS159" i="1"/>
  <c r="Q148" i="1"/>
  <c r="FQ71" i="1"/>
  <c r="EH112" i="1"/>
  <c r="BY71" i="1"/>
  <c r="P101" i="1"/>
  <c r="CP101" i="1" s="1"/>
  <c r="O101" i="1" s="1"/>
  <c r="AB101" i="1"/>
  <c r="CQ101" i="1"/>
  <c r="CS100" i="1"/>
  <c r="R100" i="1"/>
  <c r="GK100" i="1" s="1"/>
  <c r="Q100" i="1"/>
  <c r="CR98" i="1"/>
  <c r="AD98" i="1"/>
  <c r="AB98" i="1" s="1"/>
  <c r="Q98" i="1"/>
  <c r="CY95" i="1"/>
  <c r="X95" i="1" s="1"/>
  <c r="CT92" i="1"/>
  <c r="AD88" i="1"/>
  <c r="AB88" i="1" s="1"/>
  <c r="R88" i="1"/>
  <c r="GK88" i="1" s="1"/>
  <c r="CR88" i="1"/>
  <c r="CQ85" i="1"/>
  <c r="P85" i="1"/>
  <c r="CP85" i="1" s="1"/>
  <c r="O85" i="1" s="1"/>
  <c r="GM85" i="1" s="1"/>
  <c r="GO85" i="1" s="1"/>
  <c r="T84" i="1"/>
  <c r="AD79" i="1"/>
  <c r="CS79" i="1"/>
  <c r="R79" i="1"/>
  <c r="GK79" i="1" s="1"/>
  <c r="CR79" i="1"/>
  <c r="AH112" i="1"/>
  <c r="EU39" i="1"/>
  <c r="GD26" i="1"/>
  <c r="W32" i="1"/>
  <c r="DI171" i="3"/>
  <c r="DF171" i="3"/>
  <c r="DH171" i="3"/>
  <c r="DG171" i="3"/>
  <c r="DJ171" i="3" s="1"/>
  <c r="DG69" i="3"/>
  <c r="DI69" i="3"/>
  <c r="DF69" i="3"/>
  <c r="DJ69" i="3" s="1"/>
  <c r="DH69" i="3"/>
  <c r="DF64" i="3"/>
  <c r="DG64" i="3"/>
  <c r="DJ64" i="3" s="1"/>
  <c r="DH64" i="3"/>
  <c r="DI64" i="3"/>
  <c r="DI8" i="3"/>
  <c r="DG8" i="3"/>
  <c r="DJ8" i="3" s="1"/>
  <c r="DF8" i="3"/>
  <c r="DH8" i="3"/>
  <c r="EK258" i="1"/>
  <c r="EL228" i="1"/>
  <c r="BD228" i="1"/>
  <c r="AI199" i="1"/>
  <c r="V228" i="1"/>
  <c r="S199" i="1"/>
  <c r="F243" i="1"/>
  <c r="S258" i="1"/>
  <c r="CY226" i="1"/>
  <c r="X226" i="1" s="1"/>
  <c r="CZ226" i="1"/>
  <c r="Y226" i="1" s="1"/>
  <c r="R222" i="1"/>
  <c r="GK222" i="1" s="1"/>
  <c r="W221" i="1"/>
  <c r="P221" i="1"/>
  <c r="CP221" i="1" s="1"/>
  <c r="O221" i="1" s="1"/>
  <c r="CQ221" i="1"/>
  <c r="CY217" i="1"/>
  <c r="X217" i="1" s="1"/>
  <c r="CZ217" i="1"/>
  <c r="Y217" i="1" s="1"/>
  <c r="AB216" i="1"/>
  <c r="CR215" i="1"/>
  <c r="R215" i="1"/>
  <c r="GK215" i="1" s="1"/>
  <c r="Q215" i="1"/>
  <c r="CS215" i="1"/>
  <c r="U214" i="1"/>
  <c r="P212" i="1"/>
  <c r="W211" i="1"/>
  <c r="S210" i="1"/>
  <c r="CT210" i="1"/>
  <c r="AD205" i="1"/>
  <c r="CS205" i="1"/>
  <c r="CT204" i="1"/>
  <c r="S204" i="1"/>
  <c r="CS203" i="1"/>
  <c r="GD199" i="1"/>
  <c r="CD199" i="1"/>
  <c r="P188" i="1"/>
  <c r="AU148" i="1"/>
  <c r="AU258" i="1"/>
  <c r="CY163" i="1"/>
  <c r="X163" i="1" s="1"/>
  <c r="CZ163" i="1"/>
  <c r="Y163" i="1" s="1"/>
  <c r="S161" i="1"/>
  <c r="CT161" i="1"/>
  <c r="CS160" i="1"/>
  <c r="AD160" i="1"/>
  <c r="AB160" i="1" s="1"/>
  <c r="AD159" i="1"/>
  <c r="AB159" i="1" s="1"/>
  <c r="DH156" i="3"/>
  <c r="DI156" i="3"/>
  <c r="DF156" i="3"/>
  <c r="T152" i="1"/>
  <c r="EU144" i="1"/>
  <c r="EG112" i="1"/>
  <c r="FP71" i="1"/>
  <c r="CQ103" i="1"/>
  <c r="P103" i="1"/>
  <c r="CP103" i="1" s="1"/>
  <c r="O103" i="1" s="1"/>
  <c r="AD100" i="1"/>
  <c r="AB100" i="1" s="1"/>
  <c r="CQ98" i="1"/>
  <c r="P98" i="1"/>
  <c r="V93" i="1"/>
  <c r="S92" i="1"/>
  <c r="CW90" i="3"/>
  <c r="CX91" i="3"/>
  <c r="CX92" i="3"/>
  <c r="CU87" i="3"/>
  <c r="CX97" i="3"/>
  <c r="CW88" i="3"/>
  <c r="Q91" i="1"/>
  <c r="S91" i="1"/>
  <c r="CX95" i="3"/>
  <c r="CQ88" i="1"/>
  <c r="P88" i="1"/>
  <c r="W85" i="1"/>
  <c r="AB85" i="1"/>
  <c r="CY78" i="1"/>
  <c r="X78" i="1" s="1"/>
  <c r="CZ78" i="1"/>
  <c r="Y78" i="1" s="1"/>
  <c r="V74" i="1"/>
  <c r="EA112" i="1" s="1"/>
  <c r="AG112" i="1"/>
  <c r="CP36" i="1"/>
  <c r="O36" i="1" s="1"/>
  <c r="K33" i="1"/>
  <c r="V32" i="1"/>
  <c r="CD39" i="1"/>
  <c r="DI167" i="3"/>
  <c r="DJ167" i="3" s="1"/>
  <c r="DH167" i="3"/>
  <c r="DG167" i="3"/>
  <c r="DF167" i="3"/>
  <c r="DI3" i="3"/>
  <c r="DJ3" i="3" s="1"/>
  <c r="DF3" i="3"/>
  <c r="DH3" i="3"/>
  <c r="DG3" i="3"/>
  <c r="P178" i="1"/>
  <c r="ER148" i="1"/>
  <c r="GX203" i="1"/>
  <c r="DM148" i="1"/>
  <c r="DM258" i="1"/>
  <c r="DJ167" i="1"/>
  <c r="AP258" i="1"/>
  <c r="F176" i="1"/>
  <c r="X148" i="1"/>
  <c r="F193" i="1"/>
  <c r="W165" i="1"/>
  <c r="GX164" i="1"/>
  <c r="CR164" i="1"/>
  <c r="CS164" i="1"/>
  <c r="AD164" i="1"/>
  <c r="AB164" i="1" s="1"/>
  <c r="CQ162" i="1"/>
  <c r="V159" i="1"/>
  <c r="CP157" i="1"/>
  <c r="O157" i="1" s="1"/>
  <c r="AB155" i="1"/>
  <c r="CR152" i="1"/>
  <c r="CS150" i="1"/>
  <c r="DP148" i="1"/>
  <c r="CY108" i="1"/>
  <c r="X108" i="1" s="1"/>
  <c r="CZ108" i="1"/>
  <c r="Y108" i="1" s="1"/>
  <c r="S105" i="1"/>
  <c r="CQ104" i="1"/>
  <c r="GM99" i="1"/>
  <c r="GO99" i="1" s="1"/>
  <c r="CY99" i="1"/>
  <c r="X99" i="1" s="1"/>
  <c r="CZ99" i="1"/>
  <c r="Y99" i="1" s="1"/>
  <c r="R98" i="1"/>
  <c r="GK98" i="1" s="1"/>
  <c r="CT95" i="1"/>
  <c r="CX58" i="3"/>
  <c r="CX60" i="3"/>
  <c r="CW49" i="3"/>
  <c r="CU48" i="3"/>
  <c r="CX55" i="3"/>
  <c r="CX59" i="3"/>
  <c r="GX86" i="1"/>
  <c r="CX51" i="3"/>
  <c r="CX54" i="3"/>
  <c r="R86" i="1"/>
  <c r="GK86" i="1" s="1"/>
  <c r="CX53" i="3"/>
  <c r="T85" i="1"/>
  <c r="P84" i="1"/>
  <c r="CQ84" i="1"/>
  <c r="AB84" i="1"/>
  <c r="AD83" i="1"/>
  <c r="CS83" i="1"/>
  <c r="R83" i="1"/>
  <c r="GK83" i="1" s="1"/>
  <c r="CR83" i="1"/>
  <c r="CS81" i="1"/>
  <c r="CY80" i="1"/>
  <c r="X80" i="1" s="1"/>
  <c r="CZ80" i="1"/>
  <c r="Y80" i="1" s="1"/>
  <c r="CP78" i="1"/>
  <c r="O78" i="1" s="1"/>
  <c r="DI199" i="3"/>
  <c r="DF199" i="3"/>
  <c r="DJ199" i="3" s="1"/>
  <c r="DG199" i="3"/>
  <c r="DF191" i="3"/>
  <c r="DJ191" i="3" s="1"/>
  <c r="DH191" i="3"/>
  <c r="DI191" i="3"/>
  <c r="DG191" i="3"/>
  <c r="DG127" i="3"/>
  <c r="DH127" i="3"/>
  <c r="DF127" i="3"/>
  <c r="DJ127" i="3" s="1"/>
  <c r="DI127" i="3"/>
  <c r="DI98" i="3"/>
  <c r="DF98" i="3"/>
  <c r="DJ98" i="3" s="1"/>
  <c r="DG98" i="3"/>
  <c r="DH98" i="3"/>
  <c r="DF77" i="3"/>
  <c r="DH77" i="3"/>
  <c r="DG77" i="3"/>
  <c r="DJ77" i="3" s="1"/>
  <c r="DI77" i="3"/>
  <c r="CX49" i="3"/>
  <c r="FW148" i="1"/>
  <c r="EN167" i="1"/>
  <c r="CP222" i="1"/>
  <c r="O222" i="1" s="1"/>
  <c r="EV167" i="1"/>
  <c r="CZ107" i="1"/>
  <c r="Y107" i="1" s="1"/>
  <c r="CY107" i="1"/>
  <c r="X107" i="1" s="1"/>
  <c r="CZ207" i="1"/>
  <c r="Y207" i="1" s="1"/>
  <c r="FY148" i="1"/>
  <c r="EP167" i="1"/>
  <c r="AU199" i="1"/>
  <c r="F247" i="1"/>
  <c r="CS213" i="1"/>
  <c r="AD213" i="1"/>
  <c r="CX183" i="3"/>
  <c r="I213" i="1"/>
  <c r="R213" i="1" s="1"/>
  <c r="GK213" i="1" s="1"/>
  <c r="T210" i="1"/>
  <c r="CU175" i="3"/>
  <c r="CX179" i="3"/>
  <c r="CX177" i="3"/>
  <c r="CX182" i="3"/>
  <c r="Q208" i="1"/>
  <c r="CV175" i="3"/>
  <c r="CW176" i="3"/>
  <c r="CX181" i="3"/>
  <c r="CW180" i="3"/>
  <c r="CX175" i="3"/>
  <c r="R208" i="1"/>
  <c r="GK208" i="1" s="1"/>
  <c r="CW179" i="3"/>
  <c r="CW177" i="3"/>
  <c r="BC167" i="1"/>
  <c r="CL148" i="1"/>
  <c r="CX39" i="3"/>
  <c r="CX43" i="3"/>
  <c r="CX41" i="3"/>
  <c r="CW37" i="3"/>
  <c r="CX42" i="3"/>
  <c r="CX47" i="3"/>
  <c r="CX37" i="3"/>
  <c r="CX44" i="3"/>
  <c r="CX40" i="3"/>
  <c r="CX45" i="3"/>
  <c r="R85" i="1"/>
  <c r="GK85" i="1" s="1"/>
  <c r="CW36" i="3"/>
  <c r="CU35" i="3"/>
  <c r="GX85" i="1"/>
  <c r="CX35" i="3"/>
  <c r="DH154" i="3"/>
  <c r="DF154" i="3"/>
  <c r="DJ154" i="3" s="1"/>
  <c r="DG154" i="3"/>
  <c r="DI154" i="3"/>
  <c r="CV1" i="3"/>
  <c r="CX1" i="3"/>
  <c r="AB213" i="1"/>
  <c r="CQ213" i="1"/>
  <c r="AD212" i="1"/>
  <c r="AB212" i="1" s="1"/>
  <c r="CS212" i="1"/>
  <c r="EM148" i="1"/>
  <c r="EM258" i="1"/>
  <c r="I152" i="1"/>
  <c r="CX153" i="3"/>
  <c r="P150" i="1"/>
  <c r="U150" i="1"/>
  <c r="CP87" i="1"/>
  <c r="O87" i="1" s="1"/>
  <c r="DI21" i="3"/>
  <c r="DG21" i="3"/>
  <c r="DH21" i="3"/>
  <c r="DF21" i="3"/>
  <c r="DJ21" i="3" s="1"/>
  <c r="T211" i="1"/>
  <c r="W208" i="1"/>
  <c r="U167" i="1"/>
  <c r="AH148" i="1"/>
  <c r="I161" i="1"/>
  <c r="CU22" i="3"/>
  <c r="CW23" i="3"/>
  <c r="CX26" i="3"/>
  <c r="CX25" i="3"/>
  <c r="CX32" i="3"/>
  <c r="CW24" i="3"/>
  <c r="CX23" i="3"/>
  <c r="CX28" i="3"/>
  <c r="CX147" i="3"/>
  <c r="CV147" i="3"/>
  <c r="CX34" i="3"/>
  <c r="CX29" i="3"/>
  <c r="EA199" i="1"/>
  <c r="DN228" i="1"/>
  <c r="CT211" i="1"/>
  <c r="S211" i="1"/>
  <c r="GX210" i="1"/>
  <c r="V208" i="1"/>
  <c r="AG148" i="1"/>
  <c r="T167" i="1"/>
  <c r="GX161" i="1"/>
  <c r="CS95" i="1"/>
  <c r="R95" i="1"/>
  <c r="GK95" i="1" s="1"/>
  <c r="Q95" i="1"/>
  <c r="CR95" i="1"/>
  <c r="CP32" i="1"/>
  <c r="O32" i="1" s="1"/>
  <c r="Q258" i="1"/>
  <c r="CS225" i="1"/>
  <c r="R225" i="1"/>
  <c r="GK225" i="1" s="1"/>
  <c r="AD225" i="1"/>
  <c r="CP220" i="1"/>
  <c r="O220" i="1" s="1"/>
  <c r="GM220" i="1" s="1"/>
  <c r="GN220" i="1" s="1"/>
  <c r="CQ217" i="1"/>
  <c r="P217" i="1"/>
  <c r="CP217" i="1" s="1"/>
  <c r="O217" i="1" s="1"/>
  <c r="AB217" i="1"/>
  <c r="FS148" i="1"/>
  <c r="EJ167" i="1"/>
  <c r="CR162" i="1"/>
  <c r="AD162" i="1"/>
  <c r="AB162" i="1" s="1"/>
  <c r="R162" i="1"/>
  <c r="GK162" i="1" s="1"/>
  <c r="W153" i="1"/>
  <c r="AD153" i="1"/>
  <c r="CQ152" i="1"/>
  <c r="P152" i="1"/>
  <c r="CP109" i="1"/>
  <c r="O109" i="1" s="1"/>
  <c r="GM109" i="1" s="1"/>
  <c r="GO109" i="1" s="1"/>
  <c r="P108" i="1"/>
  <c r="CP108" i="1" s="1"/>
  <c r="O108" i="1" s="1"/>
  <c r="AB108" i="1"/>
  <c r="AD97" i="1"/>
  <c r="AB97" i="1" s="1"/>
  <c r="CS97" i="1"/>
  <c r="CR97" i="1"/>
  <c r="CS93" i="1"/>
  <c r="R93" i="1"/>
  <c r="GK93" i="1" s="1"/>
  <c r="CR93" i="1"/>
  <c r="CQ91" i="1"/>
  <c r="P91" i="1"/>
  <c r="AD81" i="1"/>
  <c r="AB81" i="1" s="1"/>
  <c r="R81" i="1"/>
  <c r="GK81" i="1" s="1"/>
  <c r="CR81" i="1"/>
  <c r="FZ228" i="1"/>
  <c r="AH199" i="1"/>
  <c r="U228" i="1"/>
  <c r="CR225" i="1"/>
  <c r="CT223" i="1"/>
  <c r="AB223" i="1"/>
  <c r="CY215" i="1"/>
  <c r="X215" i="1" s="1"/>
  <c r="R210" i="1"/>
  <c r="GK210" i="1" s="1"/>
  <c r="CR210" i="1"/>
  <c r="CQ205" i="1"/>
  <c r="CR203" i="1"/>
  <c r="DK148" i="1"/>
  <c r="DK258" i="1"/>
  <c r="AT148" i="1"/>
  <c r="F185" i="1"/>
  <c r="AT258" i="1"/>
  <c r="Q165" i="1"/>
  <c r="P165" i="1"/>
  <c r="R165" i="1"/>
  <c r="GK165" i="1" s="1"/>
  <c r="CS162" i="1"/>
  <c r="CT151" i="1"/>
  <c r="Q151" i="1"/>
  <c r="T150" i="1"/>
  <c r="EG148" i="1"/>
  <c r="DQ148" i="1"/>
  <c r="O148" i="1"/>
  <c r="CS109" i="1"/>
  <c r="R109" i="1"/>
  <c r="GK109" i="1" s="1"/>
  <c r="CQ108" i="1"/>
  <c r="AB103" i="1"/>
  <c r="CQ100" i="1"/>
  <c r="P100" i="1"/>
  <c r="CP100" i="1" s="1"/>
  <c r="O100" i="1" s="1"/>
  <c r="R97" i="1"/>
  <c r="GK97" i="1" s="1"/>
  <c r="CY96" i="1"/>
  <c r="X96" i="1" s="1"/>
  <c r="CZ96" i="1"/>
  <c r="Y96" i="1" s="1"/>
  <c r="CY94" i="1"/>
  <c r="X94" i="1" s="1"/>
  <c r="CZ94" i="1"/>
  <c r="Y94" i="1" s="1"/>
  <c r="S93" i="1"/>
  <c r="S89" i="1"/>
  <c r="U85" i="1"/>
  <c r="V85" i="1"/>
  <c r="S83" i="1"/>
  <c r="CT83" i="1"/>
  <c r="S82" i="1"/>
  <c r="CT82" i="1"/>
  <c r="CZ81" i="1"/>
  <c r="Y81" i="1" s="1"/>
  <c r="CY81" i="1"/>
  <c r="X81" i="1" s="1"/>
  <c r="FR112" i="1"/>
  <c r="CZ76" i="1"/>
  <c r="Y76" i="1" s="1"/>
  <c r="CY76" i="1"/>
  <c r="X76" i="1" s="1"/>
  <c r="I33" i="1"/>
  <c r="DG196" i="3"/>
  <c r="DI196" i="3"/>
  <c r="DF196" i="3"/>
  <c r="DJ196" i="3" s="1"/>
  <c r="DH196" i="3"/>
  <c r="AR258" i="1"/>
  <c r="EM199" i="1"/>
  <c r="P247" i="1"/>
  <c r="DH228" i="1"/>
  <c r="DU199" i="1"/>
  <c r="FX228" i="1"/>
  <c r="FW228" i="1"/>
  <c r="CP226" i="1"/>
  <c r="O226" i="1" s="1"/>
  <c r="GX225" i="1"/>
  <c r="CQ219" i="1"/>
  <c r="CQ215" i="1"/>
  <c r="P215" i="1"/>
  <c r="CR211" i="1"/>
  <c r="Q211" i="1"/>
  <c r="AD210" i="1"/>
  <c r="AB210" i="1" s="1"/>
  <c r="P208" i="1"/>
  <c r="CP208" i="1" s="1"/>
  <c r="O208" i="1" s="1"/>
  <c r="GM208" i="1" s="1"/>
  <c r="GN208" i="1" s="1"/>
  <c r="AB205" i="1"/>
  <c r="W203" i="1"/>
  <c r="P186" i="1"/>
  <c r="P175" i="1"/>
  <c r="EQ148" i="1"/>
  <c r="EU148" i="1"/>
  <c r="P183" i="1"/>
  <c r="AP288" i="1"/>
  <c r="EH228" i="1"/>
  <c r="CI228" i="1"/>
  <c r="T225" i="1"/>
  <c r="CY224" i="1"/>
  <c r="X224" i="1" s="1"/>
  <c r="GM224" i="1" s="1"/>
  <c r="GN224" i="1" s="1"/>
  <c r="T223" i="1"/>
  <c r="U222" i="1"/>
  <c r="S221" i="1"/>
  <c r="AB215" i="1"/>
  <c r="U212" i="1"/>
  <c r="P211" i="1"/>
  <c r="CT206" i="1"/>
  <c r="P206" i="1"/>
  <c r="T203" i="1"/>
  <c r="FV199" i="1"/>
  <c r="ET258" i="1"/>
  <c r="P162" i="1"/>
  <c r="CP162" i="1" s="1"/>
  <c r="O162" i="1" s="1"/>
  <c r="P161" i="1"/>
  <c r="AB161" i="1"/>
  <c r="W158" i="1"/>
  <c r="GX151" i="1"/>
  <c r="V151" i="1"/>
  <c r="CR150" i="1"/>
  <c r="R150" i="1"/>
  <c r="GK150" i="1" s="1"/>
  <c r="CX150" i="3"/>
  <c r="Q110" i="1"/>
  <c r="CU150" i="3"/>
  <c r="CV150" i="3"/>
  <c r="T110" i="1"/>
  <c r="CQ106" i="1"/>
  <c r="P106" i="1"/>
  <c r="CP106" i="1" s="1"/>
  <c r="O106" i="1" s="1"/>
  <c r="GM106" i="1" s="1"/>
  <c r="GO106" i="1" s="1"/>
  <c r="CY104" i="1"/>
  <c r="X104" i="1" s="1"/>
  <c r="CZ104" i="1"/>
  <c r="Y104" i="1" s="1"/>
  <c r="S103" i="1"/>
  <c r="P93" i="1"/>
  <c r="Q93" i="1"/>
  <c r="Q85" i="1"/>
  <c r="W84" i="1"/>
  <c r="EB112" i="1" s="1"/>
  <c r="R84" i="1"/>
  <c r="GK84" i="1" s="1"/>
  <c r="CQ83" i="1"/>
  <c r="P83" i="1"/>
  <c r="CQ82" i="1"/>
  <c r="AB82" i="1"/>
  <c r="CU5" i="3"/>
  <c r="CX5" i="3"/>
  <c r="Q79" i="1"/>
  <c r="CX6" i="3"/>
  <c r="CY73" i="1"/>
  <c r="X73" i="1" s="1"/>
  <c r="P58" i="1"/>
  <c r="CK26" i="1"/>
  <c r="BB39" i="1"/>
  <c r="CZ35" i="1"/>
  <c r="Y35" i="1" s="1"/>
  <c r="CY35" i="1"/>
  <c r="X35" i="1" s="1"/>
  <c r="Q34" i="1"/>
  <c r="T34" i="1"/>
  <c r="GX34" i="1"/>
  <c r="DG172" i="3"/>
  <c r="DJ172" i="3" s="1"/>
  <c r="DF172" i="3"/>
  <c r="DI172" i="3"/>
  <c r="DH172" i="3"/>
  <c r="CW151" i="3"/>
  <c r="CX151" i="3"/>
  <c r="DI144" i="3"/>
  <c r="DJ144" i="3" s="1"/>
  <c r="DH144" i="3"/>
  <c r="DF144" i="3"/>
  <c r="DG144" i="3"/>
  <c r="DI116" i="3"/>
  <c r="DG116" i="3"/>
  <c r="DH116" i="3"/>
  <c r="DF116" i="3"/>
  <c r="DJ116" i="3" s="1"/>
  <c r="CX46" i="3"/>
  <c r="DO258" i="1"/>
  <c r="P256" i="1"/>
  <c r="F246" i="1"/>
  <c r="EG228" i="1"/>
  <c r="DQ228" i="1"/>
  <c r="CH228" i="1"/>
  <c r="T222" i="1"/>
  <c r="GX221" i="1"/>
  <c r="P216" i="1"/>
  <c r="W214" i="1"/>
  <c r="CQ209" i="1"/>
  <c r="P209" i="1"/>
  <c r="CP209" i="1" s="1"/>
  <c r="O209" i="1" s="1"/>
  <c r="U208" i="1"/>
  <c r="CS206" i="1"/>
  <c r="U205" i="1"/>
  <c r="S203" i="1"/>
  <c r="S201" i="1"/>
  <c r="CT201" i="1"/>
  <c r="DW199" i="1"/>
  <c r="BX199" i="1"/>
  <c r="P173" i="1"/>
  <c r="P187" i="1"/>
  <c r="ES258" i="1"/>
  <c r="CM148" i="1"/>
  <c r="BD167" i="1"/>
  <c r="AQ148" i="1"/>
  <c r="AQ258" i="1"/>
  <c r="F177" i="1"/>
  <c r="CT163" i="1"/>
  <c r="CT160" i="1"/>
  <c r="T159" i="1"/>
  <c r="R159" i="1"/>
  <c r="GK159" i="1" s="1"/>
  <c r="I153" i="1"/>
  <c r="GX150" i="1"/>
  <c r="Q150" i="1"/>
  <c r="CS110" i="1"/>
  <c r="CT106" i="1"/>
  <c r="AB106" i="1"/>
  <c r="V91" i="1"/>
  <c r="CW75" i="3"/>
  <c r="CX82" i="3"/>
  <c r="CX84" i="3"/>
  <c r="CX75" i="3"/>
  <c r="CU74" i="3"/>
  <c r="CX81" i="3"/>
  <c r="CX85" i="3"/>
  <c r="CW76" i="3"/>
  <c r="CV61" i="3"/>
  <c r="CX66" i="3"/>
  <c r="CX68" i="3"/>
  <c r="CX72" i="3"/>
  <c r="CX70" i="3"/>
  <c r="CW62" i="3"/>
  <c r="CX73" i="3"/>
  <c r="Q89" i="1"/>
  <c r="CX65" i="3"/>
  <c r="CU61" i="3"/>
  <c r="CX71" i="3"/>
  <c r="CX61" i="3"/>
  <c r="W86" i="1"/>
  <c r="Q84" i="1"/>
  <c r="AB83" i="1"/>
  <c r="V79" i="1"/>
  <c r="K32" i="1"/>
  <c r="Q28" i="1"/>
  <c r="S28" i="1"/>
  <c r="DI152" i="3"/>
  <c r="CH167" i="1"/>
  <c r="FR148" i="1"/>
  <c r="U110" i="1"/>
  <c r="R108" i="1"/>
  <c r="GK108" i="1" s="1"/>
  <c r="AD105" i="1"/>
  <c r="AB105" i="1" s="1"/>
  <c r="R105" i="1"/>
  <c r="GK105" i="1" s="1"/>
  <c r="Q105" i="1"/>
  <c r="CR105" i="1"/>
  <c r="AB95" i="1"/>
  <c r="CQ95" i="1"/>
  <c r="AD89" i="1"/>
  <c r="AB89" i="1" s="1"/>
  <c r="R89" i="1"/>
  <c r="GK89" i="1" s="1"/>
  <c r="CS89" i="1"/>
  <c r="GX88" i="1"/>
  <c r="S86" i="1"/>
  <c r="CT86" i="1"/>
  <c r="S84" i="1"/>
  <c r="CS82" i="1"/>
  <c r="Q82" i="1"/>
  <c r="CP82" i="1" s="1"/>
  <c r="O82" i="1" s="1"/>
  <c r="CQ79" i="1"/>
  <c r="P79" i="1"/>
  <c r="Q75" i="1"/>
  <c r="CP75" i="1" s="1"/>
  <c r="O75" i="1" s="1"/>
  <c r="GM75" i="1" s="1"/>
  <c r="GO75" i="1" s="1"/>
  <c r="AD75" i="1"/>
  <c r="R75" i="1"/>
  <c r="GK75" i="1" s="1"/>
  <c r="CR75" i="1"/>
  <c r="CS75" i="1"/>
  <c r="V73" i="1"/>
  <c r="AI112" i="1" s="1"/>
  <c r="GC26" i="1"/>
  <c r="ET39" i="1"/>
  <c r="DH200" i="3"/>
  <c r="DG200" i="3"/>
  <c r="DF200" i="3"/>
  <c r="DJ200" i="3" s="1"/>
  <c r="DI200" i="3"/>
  <c r="DF173" i="3"/>
  <c r="DJ173" i="3" s="1"/>
  <c r="DG173" i="3"/>
  <c r="DH173" i="3"/>
  <c r="DI173" i="3"/>
  <c r="CX164" i="3"/>
  <c r="CU144" i="3"/>
  <c r="CE228" i="1"/>
  <c r="CR224" i="1"/>
  <c r="AD224" i="1"/>
  <c r="AB224" i="1" s="1"/>
  <c r="R224" i="1"/>
  <c r="GK224" i="1" s="1"/>
  <c r="S214" i="1"/>
  <c r="AD201" i="1"/>
  <c r="AB201" i="1" s="1"/>
  <c r="CA199" i="1"/>
  <c r="CQ164" i="1"/>
  <c r="P164" i="1"/>
  <c r="W152" i="1"/>
  <c r="BB112" i="1"/>
  <c r="CQ107" i="1"/>
  <c r="P107" i="1"/>
  <c r="CP107" i="1" s="1"/>
  <c r="O107" i="1" s="1"/>
  <c r="GM107" i="1" s="1"/>
  <c r="GO107" i="1" s="1"/>
  <c r="AB107" i="1"/>
  <c r="AD102" i="1"/>
  <c r="AB102" i="1" s="1"/>
  <c r="CR102" i="1"/>
  <c r="Q102" i="1"/>
  <c r="P89" i="1"/>
  <c r="CP89" i="1" s="1"/>
  <c r="O89" i="1" s="1"/>
  <c r="CQ89" i="1"/>
  <c r="AD86" i="1"/>
  <c r="CR86" i="1"/>
  <c r="AD82" i="1"/>
  <c r="CU7" i="3"/>
  <c r="CW8" i="3"/>
  <c r="Q80" i="1"/>
  <c r="CX7" i="3"/>
  <c r="W79" i="1"/>
  <c r="AB79" i="1"/>
  <c r="T74" i="1"/>
  <c r="GX73" i="1"/>
  <c r="EV71" i="1"/>
  <c r="W29" i="1"/>
  <c r="GX28" i="1"/>
  <c r="CX197" i="3"/>
  <c r="DI192" i="3"/>
  <c r="DH192" i="3"/>
  <c r="DF192" i="3"/>
  <c r="DJ192" i="3" s="1"/>
  <c r="DG192" i="3"/>
  <c r="DF189" i="3"/>
  <c r="DG189" i="3"/>
  <c r="DH189" i="3"/>
  <c r="DG186" i="3"/>
  <c r="DJ186" i="3" s="1"/>
  <c r="DH186" i="3"/>
  <c r="DF186" i="3"/>
  <c r="DI186" i="3"/>
  <c r="DG162" i="3"/>
  <c r="DF162" i="3"/>
  <c r="DJ162" i="3" s="1"/>
  <c r="DI162" i="3"/>
  <c r="CU147" i="3"/>
  <c r="DF129" i="3"/>
  <c r="DJ129" i="3" s="1"/>
  <c r="DI129" i="3"/>
  <c r="DG129" i="3"/>
  <c r="DH129" i="3"/>
  <c r="DF126" i="3"/>
  <c r="DJ126" i="3" s="1"/>
  <c r="DG126" i="3"/>
  <c r="DH126" i="3"/>
  <c r="DI126" i="3"/>
  <c r="CW103" i="3"/>
  <c r="CX103" i="3"/>
  <c r="CX38" i="3"/>
  <c r="CW38" i="3"/>
  <c r="CX146" i="3"/>
  <c r="CV144" i="3"/>
  <c r="CS99" i="1"/>
  <c r="R99" i="1"/>
  <c r="GK99" i="1" s="1"/>
  <c r="CR99" i="1"/>
  <c r="CQ97" i="1"/>
  <c r="P97" i="1"/>
  <c r="CP97" i="1" s="1"/>
  <c r="O97" i="1" s="1"/>
  <c r="T94" i="1"/>
  <c r="GX93" i="1"/>
  <c r="S90" i="1"/>
  <c r="CT90" i="1"/>
  <c r="Q88" i="1"/>
  <c r="U84" i="1"/>
  <c r="DZ112" i="1" s="1"/>
  <c r="CW10" i="3"/>
  <c r="CX13" i="3"/>
  <c r="CU9" i="3"/>
  <c r="CX14" i="3"/>
  <c r="CX18" i="3"/>
  <c r="CX11" i="3"/>
  <c r="Q83" i="1"/>
  <c r="CX10" i="3"/>
  <c r="CX17" i="3"/>
  <c r="U79" i="1"/>
  <c r="CR74" i="1"/>
  <c r="CS74" i="1"/>
  <c r="Q73" i="1"/>
  <c r="AD112" i="1" s="1"/>
  <c r="P73" i="1"/>
  <c r="R73" i="1"/>
  <c r="R28" i="1"/>
  <c r="CR28" i="1"/>
  <c r="CS28" i="1"/>
  <c r="AD28" i="1"/>
  <c r="AB28" i="1" s="1"/>
  <c r="DH195" i="3"/>
  <c r="DI195" i="3"/>
  <c r="DF195" i="3"/>
  <c r="DJ195" i="3" s="1"/>
  <c r="GX208" i="1"/>
  <c r="CR158" i="1"/>
  <c r="AD158" i="1"/>
  <c r="AB158" i="1" s="1"/>
  <c r="CX145" i="3"/>
  <c r="DI115" i="3"/>
  <c r="DF115" i="3"/>
  <c r="DH115" i="3"/>
  <c r="DG115" i="3"/>
  <c r="DJ115" i="3" s="1"/>
  <c r="DI112" i="3"/>
  <c r="DG112" i="3"/>
  <c r="DF112" i="3"/>
  <c r="DJ112" i="3" s="1"/>
  <c r="DH112" i="3"/>
  <c r="CX80" i="3"/>
  <c r="CX22" i="3"/>
  <c r="CV22" i="3"/>
  <c r="CR226" i="1"/>
  <c r="AD226" i="1"/>
  <c r="AB226" i="1" s="1"/>
  <c r="GX223" i="1"/>
  <c r="CZ220" i="1"/>
  <c r="Y220" i="1" s="1"/>
  <c r="W210" i="1"/>
  <c r="I206" i="1"/>
  <c r="K206" i="1"/>
  <c r="W161" i="1"/>
  <c r="V153" i="1"/>
  <c r="CQ153" i="1"/>
  <c r="CS107" i="1"/>
  <c r="CT101" i="1"/>
  <c r="S101" i="1"/>
  <c r="AD99" i="1"/>
  <c r="AD96" i="1"/>
  <c r="AB96" i="1" s="1"/>
  <c r="R96" i="1"/>
  <c r="GK96" i="1" s="1"/>
  <c r="AD90" i="1"/>
  <c r="AB90" i="1" s="1"/>
  <c r="R90" i="1"/>
  <c r="GK90" i="1" s="1"/>
  <c r="CT84" i="1"/>
  <c r="AD74" i="1"/>
  <c r="AB74" i="1" s="1"/>
  <c r="U34" i="1"/>
  <c r="CR31" i="1"/>
  <c r="AD31" i="1"/>
  <c r="AB31" i="1" s="1"/>
  <c r="R31" i="1"/>
  <c r="GK31" i="1" s="1"/>
  <c r="BZ39" i="1"/>
  <c r="DF198" i="3"/>
  <c r="DG198" i="3"/>
  <c r="DJ198" i="3" s="1"/>
  <c r="DH198" i="3"/>
  <c r="DI198" i="3"/>
  <c r="DG190" i="3"/>
  <c r="DJ190" i="3" s="1"/>
  <c r="DH190" i="3"/>
  <c r="DI190" i="3"/>
  <c r="DF190" i="3"/>
  <c r="DL228" i="1"/>
  <c r="DY199" i="1"/>
  <c r="CF228" i="1"/>
  <c r="AB225" i="1"/>
  <c r="P225" i="1"/>
  <c r="CP225" i="1" s="1"/>
  <c r="O225" i="1" s="1"/>
  <c r="CX194" i="3"/>
  <c r="CU193" i="3"/>
  <c r="CW194" i="3"/>
  <c r="V218" i="1"/>
  <c r="AD209" i="1"/>
  <c r="AB209" i="1" s="1"/>
  <c r="R209" i="1"/>
  <c r="GK209" i="1" s="1"/>
  <c r="CR209" i="1"/>
  <c r="K205" i="1"/>
  <c r="P203" i="1"/>
  <c r="CP203" i="1" s="1"/>
  <c r="O203" i="1" s="1"/>
  <c r="CR201" i="1"/>
  <c r="CQ160" i="1"/>
  <c r="U153" i="1"/>
  <c r="AB153" i="1"/>
  <c r="W151" i="1"/>
  <c r="EH148" i="1"/>
  <c r="CR107" i="1"/>
  <c r="CS105" i="1"/>
  <c r="AD104" i="1"/>
  <c r="Q104" i="1"/>
  <c r="P96" i="1"/>
  <c r="CP96" i="1" s="1"/>
  <c r="O96" i="1" s="1"/>
  <c r="CQ96" i="1"/>
  <c r="P95" i="1"/>
  <c r="AD94" i="1"/>
  <c r="AB94" i="1" s="1"/>
  <c r="CS94" i="1"/>
  <c r="GX91" i="1"/>
  <c r="CR89" i="1"/>
  <c r="CT88" i="1"/>
  <c r="S88" i="1"/>
  <c r="GX84" i="1"/>
  <c r="GB112" i="1" s="1"/>
  <c r="AD80" i="1"/>
  <c r="AB80" i="1" s="1"/>
  <c r="R80" i="1"/>
  <c r="GK80" i="1" s="1"/>
  <c r="CS80" i="1"/>
  <c r="CS77" i="1"/>
  <c r="AD77" i="1"/>
  <c r="AB77" i="1" s="1"/>
  <c r="R77" i="1"/>
  <c r="GK77" i="1" s="1"/>
  <c r="P33" i="1"/>
  <c r="FR26" i="1"/>
  <c r="EI39" i="1"/>
  <c r="CQ31" i="1"/>
  <c r="P31" i="1"/>
  <c r="CP31" i="1" s="1"/>
  <c r="O31" i="1" s="1"/>
  <c r="GM31" i="1" s="1"/>
  <c r="GN31" i="1" s="1"/>
  <c r="CT29" i="1"/>
  <c r="S29" i="1"/>
  <c r="BD26" i="1"/>
  <c r="DF187" i="3"/>
  <c r="DJ187" i="3" s="1"/>
  <c r="DH187" i="3"/>
  <c r="DG187" i="3"/>
  <c r="DH110" i="3"/>
  <c r="DF110" i="3"/>
  <c r="DJ110" i="3" s="1"/>
  <c r="DG110" i="3"/>
  <c r="DI110" i="3"/>
  <c r="CV202" i="3"/>
  <c r="CX202" i="3"/>
  <c r="CX178" i="3"/>
  <c r="CX148" i="3"/>
  <c r="DG141" i="3"/>
  <c r="DH141" i="3"/>
  <c r="DF141" i="3"/>
  <c r="DI141" i="3"/>
  <c r="DJ141" i="3" s="1"/>
  <c r="CX56" i="3"/>
  <c r="CX50" i="3"/>
  <c r="S219" i="1"/>
  <c r="AS167" i="1"/>
  <c r="AD156" i="1"/>
  <c r="AB156" i="1" s="1"/>
  <c r="R156" i="1"/>
  <c r="GK156" i="1" s="1"/>
  <c r="EU112" i="1"/>
  <c r="T108" i="1"/>
  <c r="CW142" i="3"/>
  <c r="CX142" i="3"/>
  <c r="Q107" i="1"/>
  <c r="Q78" i="1"/>
  <c r="CU3" i="3"/>
  <c r="Q76" i="1"/>
  <c r="DV112" i="1" s="1"/>
  <c r="CQ75" i="1"/>
  <c r="AB75" i="1"/>
  <c r="AD37" i="1"/>
  <c r="AB37" i="1" s="1"/>
  <c r="CS37" i="1"/>
  <c r="CQ34" i="1"/>
  <c r="P34" i="1"/>
  <c r="GX32" i="1"/>
  <c r="V29" i="1"/>
  <c r="P28" i="1"/>
  <c r="CW168" i="3"/>
  <c r="CX168" i="3"/>
  <c r="CX149" i="3"/>
  <c r="CU141" i="3"/>
  <c r="CW134" i="3"/>
  <c r="CX134" i="3"/>
  <c r="DI130" i="3"/>
  <c r="DH130" i="3"/>
  <c r="CV113" i="3"/>
  <c r="CX113" i="3"/>
  <c r="CX78" i="3"/>
  <c r="R87" i="1"/>
  <c r="GK87" i="1" s="1"/>
  <c r="CS87" i="1"/>
  <c r="CQ81" i="1"/>
  <c r="P81" i="1"/>
  <c r="CP81" i="1" s="1"/>
  <c r="O81" i="1" s="1"/>
  <c r="CP35" i="1"/>
  <c r="O35" i="1" s="1"/>
  <c r="GM35" i="1" s="1"/>
  <c r="GN35" i="1" s="1"/>
  <c r="S33" i="1"/>
  <c r="U28" i="1"/>
  <c r="DF169" i="3"/>
  <c r="DH169" i="3"/>
  <c r="DH124" i="3"/>
  <c r="DI124" i="3"/>
  <c r="DG124" i="3"/>
  <c r="DJ124" i="3" s="1"/>
  <c r="CX94" i="3"/>
  <c r="CS33" i="1"/>
  <c r="CR33" i="1"/>
  <c r="CV131" i="3"/>
  <c r="CX131" i="3"/>
  <c r="Q77" i="1"/>
  <c r="CP77" i="1" s="1"/>
  <c r="O77" i="1" s="1"/>
  <c r="BZ112" i="1"/>
  <c r="CI112" i="1" s="1"/>
  <c r="CT36" i="1"/>
  <c r="S36" i="1"/>
  <c r="V34" i="1"/>
  <c r="DG170" i="3"/>
  <c r="DJ170" i="3" s="1"/>
  <c r="DH170" i="3"/>
  <c r="DI165" i="3"/>
  <c r="DF165" i="3"/>
  <c r="DJ165" i="3" s="1"/>
  <c r="DG165" i="3"/>
  <c r="V221" i="1"/>
  <c r="CT219" i="1"/>
  <c r="CT218" i="1"/>
  <c r="S218" i="1"/>
  <c r="AL148" i="1"/>
  <c r="Y167" i="1"/>
  <c r="W148" i="1"/>
  <c r="W258" i="1"/>
  <c r="CR165" i="1"/>
  <c r="AD157" i="1"/>
  <c r="AB157" i="1" s="1"/>
  <c r="R157" i="1"/>
  <c r="GK157" i="1" s="1"/>
  <c r="CS156" i="1"/>
  <c r="CQ110" i="1"/>
  <c r="P110" i="1"/>
  <c r="AB99" i="1"/>
  <c r="AB93" i="1"/>
  <c r="CS92" i="1"/>
  <c r="T88" i="1"/>
  <c r="AB87" i="1"/>
  <c r="FV112" i="1"/>
  <c r="CR37" i="1"/>
  <c r="CS36" i="1"/>
  <c r="Q36" i="1"/>
  <c r="R36" i="1"/>
  <c r="GK36" i="1" s="1"/>
  <c r="AD33" i="1"/>
  <c r="AB33" i="1" s="1"/>
  <c r="CX88" i="3"/>
  <c r="CX12" i="3"/>
  <c r="CW12" i="3"/>
  <c r="Q216" i="1"/>
  <c r="CV185" i="3"/>
  <c r="CX185" i="3"/>
  <c r="Q207" i="1"/>
  <c r="Q202" i="1"/>
  <c r="CT165" i="1"/>
  <c r="S165" i="1"/>
  <c r="CQ102" i="1"/>
  <c r="P102" i="1"/>
  <c r="CP102" i="1" s="1"/>
  <c r="O102" i="1" s="1"/>
  <c r="GM102" i="1" s="1"/>
  <c r="GO102" i="1" s="1"/>
  <c r="CX108" i="3"/>
  <c r="CU100" i="3"/>
  <c r="CX101" i="3"/>
  <c r="CX106" i="3"/>
  <c r="CT77" i="1"/>
  <c r="S77" i="1"/>
  <c r="CT37" i="1"/>
  <c r="S37" i="1"/>
  <c r="R35" i="1"/>
  <c r="GK35" i="1" s="1"/>
  <c r="AD34" i="1"/>
  <c r="AB34" i="1" s="1"/>
  <c r="R34" i="1"/>
  <c r="GK34" i="1" s="1"/>
  <c r="T33" i="1"/>
  <c r="DY39" i="1" s="1"/>
  <c r="CS32" i="1"/>
  <c r="R32" i="1"/>
  <c r="GK32" i="1" s="1"/>
  <c r="AD32" i="1"/>
  <c r="AD30" i="1"/>
  <c r="AB30" i="1" s="1"/>
  <c r="CR30" i="1"/>
  <c r="W28" i="1"/>
  <c r="CX174" i="3"/>
  <c r="DH166" i="3"/>
  <c r="DF166" i="3"/>
  <c r="DJ166" i="3" s="1"/>
  <c r="DI166" i="3"/>
  <c r="CW160" i="3"/>
  <c r="CX160" i="3"/>
  <c r="CX155" i="3"/>
  <c r="CV155" i="3"/>
  <c r="CW145" i="3"/>
  <c r="CX100" i="3"/>
  <c r="CX96" i="3"/>
  <c r="CX86" i="3"/>
  <c r="CW51" i="3"/>
  <c r="CX36" i="3"/>
  <c r="CX20" i="3"/>
  <c r="FY39" i="1"/>
  <c r="FP26" i="1"/>
  <c r="W33" i="1"/>
  <c r="CX188" i="3"/>
  <c r="DF105" i="3"/>
  <c r="DJ105" i="3" s="1"/>
  <c r="DH105" i="3"/>
  <c r="CX62" i="3"/>
  <c r="CX33" i="3"/>
  <c r="AI148" i="1"/>
  <c r="V167" i="1"/>
  <c r="CQ156" i="1"/>
  <c r="P156" i="1"/>
  <c r="CP156" i="1" s="1"/>
  <c r="O156" i="1" s="1"/>
  <c r="CX159" i="3"/>
  <c r="Q155" i="1"/>
  <c r="CP155" i="1" s="1"/>
  <c r="O155" i="1" s="1"/>
  <c r="CU159" i="3"/>
  <c r="CX161" i="3"/>
  <c r="CR108" i="1"/>
  <c r="CQ105" i="1"/>
  <c r="P105" i="1"/>
  <c r="CP105" i="1" s="1"/>
  <c r="O105" i="1" s="1"/>
  <c r="CQ92" i="1"/>
  <c r="T80" i="1"/>
  <c r="P76" i="1"/>
  <c r="S74" i="1"/>
  <c r="EV39" i="1"/>
  <c r="GE26" i="1"/>
  <c r="BC39" i="1"/>
  <c r="CL26" i="1"/>
  <c r="CV193" i="3"/>
  <c r="CX193" i="3"/>
  <c r="CX176" i="3"/>
  <c r="CX118" i="3"/>
  <c r="CW118" i="3"/>
  <c r="CW114" i="3"/>
  <c r="CX114" i="3"/>
  <c r="CX111" i="3"/>
  <c r="CX83" i="3"/>
  <c r="CX30" i="3"/>
  <c r="Q163" i="1"/>
  <c r="CP163" i="1" s="1"/>
  <c r="O163" i="1" s="1"/>
  <c r="GM163" i="1" s="1"/>
  <c r="GN163" i="1" s="1"/>
  <c r="Q154" i="1"/>
  <c r="GA39" i="1"/>
  <c r="EH39" i="1"/>
  <c r="P30" i="1"/>
  <c r="CP30" i="1" s="1"/>
  <c r="O30" i="1" s="1"/>
  <c r="CX180" i="3"/>
  <c r="CX158" i="3"/>
  <c r="CX143" i="3"/>
  <c r="CV141" i="3"/>
  <c r="DH117" i="3"/>
  <c r="DG117" i="3"/>
  <c r="CX87" i="3"/>
  <c r="CV87" i="3"/>
  <c r="CV35" i="3"/>
  <c r="CV5" i="3"/>
  <c r="CW6" i="3"/>
  <c r="GX30" i="1"/>
  <c r="CC39" i="1"/>
  <c r="V28" i="1"/>
  <c r="DG128" i="3"/>
  <c r="DI128" i="3"/>
  <c r="CW119" i="3"/>
  <c r="CX119" i="3"/>
  <c r="CX89" i="3"/>
  <c r="CX79" i="3"/>
  <c r="CX52" i="3"/>
  <c r="BC112" i="1"/>
  <c r="CU1" i="3"/>
  <c r="CW2" i="3"/>
  <c r="CQ30" i="1"/>
  <c r="FU39" i="1"/>
  <c r="CX184" i="3"/>
  <c r="DI137" i="3"/>
  <c r="DG137" i="3"/>
  <c r="DF117" i="3"/>
  <c r="CX107" i="3"/>
  <c r="CW25" i="3"/>
  <c r="CX19" i="3"/>
  <c r="CV9" i="3"/>
  <c r="CX9" i="3"/>
  <c r="AB32" i="1"/>
  <c r="T30" i="1"/>
  <c r="AG39" i="1" s="1"/>
  <c r="CW186" i="3"/>
  <c r="CX57" i="3"/>
  <c r="CX48" i="3"/>
  <c r="CV48" i="3"/>
  <c r="AB36" i="1"/>
  <c r="CW172" i="3"/>
  <c r="CW156" i="3"/>
  <c r="DI139" i="3"/>
  <c r="DI138" i="3"/>
  <c r="DI133" i="3"/>
  <c r="CX93" i="3"/>
  <c r="CX24" i="3"/>
  <c r="CX15" i="3"/>
  <c r="CX74" i="3"/>
  <c r="CX109" i="3"/>
  <c r="CV7" i="3"/>
  <c r="CX4" i="3"/>
  <c r="CX31" i="3"/>
  <c r="CX90" i="3"/>
  <c r="CX2" i="3"/>
  <c r="I14" i="7" l="1"/>
  <c r="H226" i="7"/>
  <c r="H222" i="7"/>
  <c r="H82" i="7"/>
  <c r="J82" i="7"/>
  <c r="J222" i="7"/>
  <c r="ES112" i="1"/>
  <c r="GB71" i="1"/>
  <c r="AZ112" i="1"/>
  <c r="CI71" i="1"/>
  <c r="DY26" i="1"/>
  <c r="DL39" i="1"/>
  <c r="DV71" i="1"/>
  <c r="DI112" i="1"/>
  <c r="GM82" i="1"/>
  <c r="GN82" i="1" s="1"/>
  <c r="FT112" i="1" s="1"/>
  <c r="AG26" i="1"/>
  <c r="T39" i="1"/>
  <c r="DM112" i="1"/>
  <c r="DZ71" i="1"/>
  <c r="DI93" i="3"/>
  <c r="DF93" i="3"/>
  <c r="DJ93" i="3" s="1"/>
  <c r="DH93" i="3"/>
  <c r="DG93" i="3"/>
  <c r="GM105" i="1"/>
  <c r="GO105" i="1" s="1"/>
  <c r="DF100" i="3"/>
  <c r="DI100" i="3"/>
  <c r="DJ100" i="3" s="1"/>
  <c r="DG100" i="3"/>
  <c r="DH100" i="3"/>
  <c r="DG106" i="3"/>
  <c r="DF106" i="3"/>
  <c r="DJ106" i="3" s="1"/>
  <c r="DH106" i="3"/>
  <c r="DI106" i="3"/>
  <c r="AD71" i="1"/>
  <c r="Q112" i="1"/>
  <c r="DH68" i="3"/>
  <c r="DI68" i="3"/>
  <c r="DF68" i="3"/>
  <c r="DJ68" i="3" s="1"/>
  <c r="DG68" i="3"/>
  <c r="DG151" i="3"/>
  <c r="DJ151" i="3" s="1"/>
  <c r="DI151" i="3"/>
  <c r="DH151" i="3"/>
  <c r="DF151" i="3"/>
  <c r="ET144" i="1"/>
  <c r="P271" i="1"/>
  <c r="DI23" i="3"/>
  <c r="DF23" i="3"/>
  <c r="DH23" i="3"/>
  <c r="DG23" i="3"/>
  <c r="DJ23" i="3" s="1"/>
  <c r="CZ34" i="1"/>
  <c r="Y34" i="1" s="1"/>
  <c r="CY34" i="1"/>
  <c r="X34" i="1" s="1"/>
  <c r="GM204" i="1"/>
  <c r="GN204" i="1" s="1"/>
  <c r="BA144" i="1"/>
  <c r="F278" i="1"/>
  <c r="CP29" i="1"/>
  <c r="O29" i="1" s="1"/>
  <c r="DU39" i="1"/>
  <c r="CZ206" i="1"/>
  <c r="Y206" i="1" s="1"/>
  <c r="CY206" i="1"/>
  <c r="X206" i="1" s="1"/>
  <c r="CY164" i="1"/>
  <c r="X164" i="1" s="1"/>
  <c r="CZ164" i="1"/>
  <c r="Y164" i="1" s="1"/>
  <c r="DF9" i="3"/>
  <c r="DI9" i="3"/>
  <c r="DJ9" i="3" s="1"/>
  <c r="DH9" i="3"/>
  <c r="DG9" i="3"/>
  <c r="DH101" i="3"/>
  <c r="DG101" i="3"/>
  <c r="DJ101" i="3" s="1"/>
  <c r="DI101" i="3"/>
  <c r="DF101" i="3"/>
  <c r="AH39" i="1"/>
  <c r="EB71" i="1"/>
  <c r="DO112" i="1"/>
  <c r="CY211" i="1"/>
  <c r="X211" i="1" s="1"/>
  <c r="CZ211" i="1"/>
  <c r="Y211" i="1" s="1"/>
  <c r="DI41" i="3"/>
  <c r="DH41" i="3"/>
  <c r="DF41" i="3"/>
  <c r="DJ41" i="3" s="1"/>
  <c r="DG41" i="3"/>
  <c r="CZ160" i="1"/>
  <c r="Y160" i="1" s="1"/>
  <c r="CY160" i="1"/>
  <c r="X160" i="1" s="1"/>
  <c r="T160" i="1"/>
  <c r="GX160" i="1"/>
  <c r="Q160" i="1"/>
  <c r="P160" i="1"/>
  <c r="Q205" i="1"/>
  <c r="R205" i="1"/>
  <c r="GK205" i="1" s="1"/>
  <c r="S205" i="1"/>
  <c r="P48" i="1"/>
  <c r="EH26" i="1"/>
  <c r="EH288" i="1"/>
  <c r="DG193" i="3"/>
  <c r="DI193" i="3"/>
  <c r="DJ193" i="3" s="1"/>
  <c r="DF193" i="3"/>
  <c r="DH193" i="3"/>
  <c r="CY33" i="1"/>
  <c r="X33" i="1" s="1"/>
  <c r="CZ33" i="1"/>
  <c r="Y33" i="1" s="1"/>
  <c r="ET26" i="1"/>
  <c r="ET288" i="1"/>
  <c r="P52" i="1"/>
  <c r="P282" i="1"/>
  <c r="DO144" i="1"/>
  <c r="U199" i="1"/>
  <c r="F250" i="1"/>
  <c r="GM32" i="1"/>
  <c r="GN32" i="1" s="1"/>
  <c r="DG32" i="3"/>
  <c r="DH32" i="3"/>
  <c r="DI32" i="3"/>
  <c r="DF32" i="3"/>
  <c r="DJ32" i="3" s="1"/>
  <c r="EP148" i="1"/>
  <c r="P174" i="1"/>
  <c r="EP258" i="1"/>
  <c r="DF59" i="3"/>
  <c r="DJ59" i="3" s="1"/>
  <c r="DH59" i="3"/>
  <c r="DG59" i="3"/>
  <c r="DI59" i="3"/>
  <c r="CY105" i="1"/>
  <c r="X105" i="1" s="1"/>
  <c r="CZ105" i="1"/>
  <c r="Y105" i="1" s="1"/>
  <c r="R160" i="1"/>
  <c r="GK160" i="1" s="1"/>
  <c r="DH52" i="3"/>
  <c r="DF52" i="3"/>
  <c r="DJ52" i="3" s="1"/>
  <c r="DI52" i="3"/>
  <c r="DG52" i="3"/>
  <c r="ER39" i="1"/>
  <c r="GA26" i="1"/>
  <c r="DF161" i="3"/>
  <c r="DI161" i="3"/>
  <c r="DG161" i="3"/>
  <c r="DJ161" i="3" s="1"/>
  <c r="DH161" i="3"/>
  <c r="DI155" i="3"/>
  <c r="DJ155" i="3" s="1"/>
  <c r="DH155" i="3"/>
  <c r="DF155" i="3"/>
  <c r="DG155" i="3"/>
  <c r="DF88" i="3"/>
  <c r="DG88" i="3"/>
  <c r="DJ88" i="3" s="1"/>
  <c r="DI88" i="3"/>
  <c r="DH88" i="3"/>
  <c r="CP110" i="1"/>
  <c r="O110" i="1" s="1"/>
  <c r="GM110" i="1" s="1"/>
  <c r="GO110" i="1" s="1"/>
  <c r="DG131" i="3"/>
  <c r="DI131" i="3"/>
  <c r="DJ131" i="3" s="1"/>
  <c r="DF131" i="3"/>
  <c r="DH131" i="3"/>
  <c r="AS148" i="1"/>
  <c r="AS258" i="1"/>
  <c r="F184" i="1"/>
  <c r="EI26" i="1"/>
  <c r="P49" i="1"/>
  <c r="EI288" i="1"/>
  <c r="DH38" i="3"/>
  <c r="DI38" i="3"/>
  <c r="DF38" i="3"/>
  <c r="DG38" i="3"/>
  <c r="DJ38" i="3" s="1"/>
  <c r="CE199" i="1"/>
  <c r="AV228" i="1"/>
  <c r="DF61" i="3"/>
  <c r="DI61" i="3"/>
  <c r="DJ61" i="3" s="1"/>
  <c r="DH61" i="3"/>
  <c r="DG61" i="3"/>
  <c r="ES144" i="1"/>
  <c r="P278" i="1"/>
  <c r="CP206" i="1"/>
  <c r="O206" i="1" s="1"/>
  <c r="GM206" i="1" s="1"/>
  <c r="GN206" i="1" s="1"/>
  <c r="DI39" i="3"/>
  <c r="DF39" i="3"/>
  <c r="DJ39" i="3" s="1"/>
  <c r="DH39" i="3"/>
  <c r="DG39" i="3"/>
  <c r="T112" i="1"/>
  <c r="AG71" i="1"/>
  <c r="EU26" i="1"/>
  <c r="P55" i="1"/>
  <c r="EU288" i="1"/>
  <c r="CY79" i="1"/>
  <c r="X79" i="1" s="1"/>
  <c r="CZ79" i="1"/>
  <c r="Y79" i="1" s="1"/>
  <c r="CZ159" i="1"/>
  <c r="Y159" i="1" s="1"/>
  <c r="CY159" i="1"/>
  <c r="X159" i="1" s="1"/>
  <c r="GM151" i="1"/>
  <c r="GN151" i="1" s="1"/>
  <c r="ET71" i="1"/>
  <c r="P125" i="1"/>
  <c r="CY219" i="1"/>
  <c r="X219" i="1" s="1"/>
  <c r="CZ219" i="1"/>
  <c r="Y219" i="1" s="1"/>
  <c r="DG17" i="3"/>
  <c r="DF17" i="3"/>
  <c r="DJ17" i="3" s="1"/>
  <c r="DI17" i="3"/>
  <c r="DH17" i="3"/>
  <c r="AI71" i="1"/>
  <c r="V112" i="1"/>
  <c r="DH85" i="3"/>
  <c r="DF85" i="3"/>
  <c r="DJ85" i="3" s="1"/>
  <c r="DG85" i="3"/>
  <c r="DI85" i="3"/>
  <c r="CP93" i="1"/>
  <c r="O93" i="1" s="1"/>
  <c r="AP318" i="1"/>
  <c r="AP22" i="1"/>
  <c r="F297" i="1"/>
  <c r="V16" i="2" s="1"/>
  <c r="AR144" i="1"/>
  <c r="F286" i="1"/>
  <c r="DI177" i="3"/>
  <c r="DG177" i="3"/>
  <c r="DJ177" i="3" s="1"/>
  <c r="DF177" i="3"/>
  <c r="DH177" i="3"/>
  <c r="AH71" i="1"/>
  <c r="U112" i="1"/>
  <c r="P284" i="1"/>
  <c r="DP144" i="1"/>
  <c r="GM207" i="1"/>
  <c r="GN207" i="1" s="1"/>
  <c r="DQ144" i="1"/>
  <c r="P285" i="1"/>
  <c r="DF89" i="3"/>
  <c r="DH89" i="3"/>
  <c r="DG89" i="3"/>
  <c r="DJ89" i="3" s="1"/>
  <c r="DI89" i="3"/>
  <c r="F55" i="1"/>
  <c r="BC26" i="1"/>
  <c r="GM81" i="1"/>
  <c r="GN81" i="1" s="1"/>
  <c r="CB112" i="1" s="1"/>
  <c r="DG149" i="3"/>
  <c r="DF149" i="3"/>
  <c r="DJ149" i="3" s="1"/>
  <c r="DH149" i="3"/>
  <c r="DI149" i="3"/>
  <c r="DH50" i="3"/>
  <c r="DF50" i="3"/>
  <c r="DG50" i="3"/>
  <c r="DJ50" i="3" s="1"/>
  <c r="DI50" i="3"/>
  <c r="CP33" i="1"/>
  <c r="O33" i="1" s="1"/>
  <c r="GM33" i="1" s="1"/>
  <c r="GN33" i="1" s="1"/>
  <c r="Q206" i="1"/>
  <c r="GX206" i="1"/>
  <c r="V206" i="1"/>
  <c r="DH10" i="3"/>
  <c r="DF10" i="3"/>
  <c r="DI10" i="3"/>
  <c r="DG10" i="3"/>
  <c r="DJ10" i="3" s="1"/>
  <c r="DH197" i="3"/>
  <c r="DF197" i="3"/>
  <c r="DG197" i="3"/>
  <c r="DI197" i="3"/>
  <c r="DJ197" i="3" s="1"/>
  <c r="DI164" i="3"/>
  <c r="DF164" i="3"/>
  <c r="DJ164" i="3" s="1"/>
  <c r="DH164" i="3"/>
  <c r="DG164" i="3"/>
  <c r="DG81" i="3"/>
  <c r="DH81" i="3"/>
  <c r="DF81" i="3"/>
  <c r="DJ81" i="3" s="1"/>
  <c r="DI81" i="3"/>
  <c r="S153" i="1"/>
  <c r="Q153" i="1"/>
  <c r="CY103" i="1"/>
  <c r="X103" i="1" s="1"/>
  <c r="AK112" i="1" s="1"/>
  <c r="CZ103" i="1"/>
  <c r="Y103" i="1" s="1"/>
  <c r="GM103" i="1" s="1"/>
  <c r="GO103" i="1" s="1"/>
  <c r="CP215" i="1"/>
  <c r="O215" i="1" s="1"/>
  <c r="GM215" i="1" s="1"/>
  <c r="GN215" i="1" s="1"/>
  <c r="DI29" i="3"/>
  <c r="DG29" i="3"/>
  <c r="DF29" i="3"/>
  <c r="DJ29" i="3" s="1"/>
  <c r="DH29" i="3"/>
  <c r="GM87" i="1"/>
  <c r="GO87" i="1" s="1"/>
  <c r="DF1" i="3"/>
  <c r="DG1" i="3"/>
  <c r="DH1" i="3"/>
  <c r="DI1" i="3"/>
  <c r="DJ1" i="3" s="1"/>
  <c r="BC148" i="1"/>
  <c r="BC258" i="1"/>
  <c r="F183" i="1"/>
  <c r="DF179" i="3"/>
  <c r="DI179" i="3"/>
  <c r="DG179" i="3"/>
  <c r="DJ179" i="3" s="1"/>
  <c r="DH179" i="3"/>
  <c r="DI92" i="3"/>
  <c r="DG92" i="3"/>
  <c r="DH92" i="3"/>
  <c r="DF92" i="3"/>
  <c r="DJ92" i="3" s="1"/>
  <c r="CZ161" i="1"/>
  <c r="Y161" i="1" s="1"/>
  <c r="CY161" i="1"/>
  <c r="X161" i="1" s="1"/>
  <c r="DW112" i="1"/>
  <c r="AX228" i="1"/>
  <c r="CG199" i="1"/>
  <c r="CP80" i="1"/>
  <c r="O80" i="1" s="1"/>
  <c r="GM80" i="1" s="1"/>
  <c r="GO80" i="1" s="1"/>
  <c r="CY216" i="1"/>
  <c r="X216" i="1" s="1"/>
  <c r="CZ216" i="1"/>
  <c r="Y216" i="1" s="1"/>
  <c r="CP159" i="1"/>
  <c r="O159" i="1" s="1"/>
  <c r="CY212" i="1"/>
  <c r="X212" i="1" s="1"/>
  <c r="CZ212" i="1"/>
  <c r="Y212" i="1" s="1"/>
  <c r="P213" i="1"/>
  <c r="CP213" i="1" s="1"/>
  <c r="O213" i="1" s="1"/>
  <c r="DG4" i="3"/>
  <c r="DJ4" i="3" s="1"/>
  <c r="DI4" i="3"/>
  <c r="DH4" i="3"/>
  <c r="DF4" i="3"/>
  <c r="DF119" i="3"/>
  <c r="DI119" i="3"/>
  <c r="DG119" i="3"/>
  <c r="DJ119" i="3" s="1"/>
  <c r="DH119" i="3"/>
  <c r="DH30" i="3"/>
  <c r="DF30" i="3"/>
  <c r="DJ30" i="3" s="1"/>
  <c r="DG30" i="3"/>
  <c r="DI30" i="3"/>
  <c r="DI159" i="3"/>
  <c r="DJ159" i="3" s="1"/>
  <c r="DH159" i="3"/>
  <c r="DG159" i="3"/>
  <c r="DF159" i="3"/>
  <c r="FY26" i="1"/>
  <c r="EP39" i="1"/>
  <c r="CY165" i="1"/>
  <c r="X165" i="1" s="1"/>
  <c r="CZ165" i="1"/>
  <c r="Y165" i="1" s="1"/>
  <c r="DG168" i="3"/>
  <c r="DJ168" i="3" s="1"/>
  <c r="DH168" i="3"/>
  <c r="DI168" i="3"/>
  <c r="DF168" i="3"/>
  <c r="DF56" i="3"/>
  <c r="DJ56" i="3" s="1"/>
  <c r="DG56" i="3"/>
  <c r="DI56" i="3"/>
  <c r="DH56" i="3"/>
  <c r="DI194" i="3"/>
  <c r="DG194" i="3"/>
  <c r="DJ194" i="3" s="1"/>
  <c r="DF194" i="3"/>
  <c r="DH194" i="3"/>
  <c r="CJ39" i="1"/>
  <c r="CP164" i="1"/>
  <c r="O164" i="1" s="1"/>
  <c r="GM164" i="1" s="1"/>
  <c r="GN164" i="1" s="1"/>
  <c r="AY167" i="1"/>
  <c r="CH148" i="1"/>
  <c r="DI65" i="3"/>
  <c r="DG65" i="3"/>
  <c r="DH65" i="3"/>
  <c r="DF65" i="3"/>
  <c r="DJ65" i="3" s="1"/>
  <c r="CP216" i="1"/>
  <c r="O216" i="1" s="1"/>
  <c r="DG5" i="3"/>
  <c r="DI5" i="3"/>
  <c r="DJ5" i="3" s="1"/>
  <c r="DH5" i="3"/>
  <c r="DF5" i="3"/>
  <c r="CP211" i="1"/>
  <c r="O211" i="1" s="1"/>
  <c r="CY82" i="1"/>
  <c r="X82" i="1" s="1"/>
  <c r="CZ82" i="1"/>
  <c r="Y82" i="1" s="1"/>
  <c r="P205" i="1"/>
  <c r="CP205" i="1" s="1"/>
  <c r="O205" i="1" s="1"/>
  <c r="GM108" i="1"/>
  <c r="GO108" i="1" s="1"/>
  <c r="DI34" i="3"/>
  <c r="DF34" i="3"/>
  <c r="DJ34" i="3" s="1"/>
  <c r="DG34" i="3"/>
  <c r="DH34" i="3"/>
  <c r="DH45" i="3"/>
  <c r="DI45" i="3"/>
  <c r="DF45" i="3"/>
  <c r="DJ45" i="3" s="1"/>
  <c r="DG45" i="3"/>
  <c r="DI60" i="3"/>
  <c r="DF60" i="3"/>
  <c r="DJ60" i="3" s="1"/>
  <c r="DG60" i="3"/>
  <c r="DH60" i="3"/>
  <c r="DF91" i="3"/>
  <c r="DJ91" i="3" s="1"/>
  <c r="DG91" i="3"/>
  <c r="DH91" i="3"/>
  <c r="DI91" i="3"/>
  <c r="P116" i="1"/>
  <c r="EG71" i="1"/>
  <c r="EG288" i="1"/>
  <c r="F253" i="1"/>
  <c r="BD199" i="1"/>
  <c r="F237" i="1"/>
  <c r="AP199" i="1"/>
  <c r="EG144" i="1"/>
  <c r="P262" i="1"/>
  <c r="O144" i="1"/>
  <c r="F260" i="1"/>
  <c r="P179" i="1"/>
  <c r="DI258" i="1"/>
  <c r="DI148" i="1"/>
  <c r="GX213" i="1"/>
  <c r="GX205" i="1"/>
  <c r="DF83" i="3"/>
  <c r="DJ83" i="3" s="1"/>
  <c r="DH83" i="3"/>
  <c r="DG83" i="3"/>
  <c r="DI83" i="3"/>
  <c r="EV26" i="1"/>
  <c r="P64" i="1"/>
  <c r="GM156" i="1"/>
  <c r="GN156" i="1" s="1"/>
  <c r="DF20" i="3"/>
  <c r="DJ20" i="3" s="1"/>
  <c r="DG20" i="3"/>
  <c r="DH20" i="3"/>
  <c r="DI20" i="3"/>
  <c r="DH94" i="3"/>
  <c r="DF94" i="3"/>
  <c r="DJ94" i="3" s="1"/>
  <c r="DI94" i="3"/>
  <c r="DG94" i="3"/>
  <c r="CP95" i="1"/>
  <c r="O95" i="1" s="1"/>
  <c r="GM95" i="1" s="1"/>
  <c r="GO95" i="1" s="1"/>
  <c r="GM225" i="1"/>
  <c r="GN225" i="1" s="1"/>
  <c r="DI11" i="3"/>
  <c r="DF11" i="3"/>
  <c r="DH11" i="3"/>
  <c r="DG11" i="3"/>
  <c r="DJ11" i="3" s="1"/>
  <c r="GM97" i="1"/>
  <c r="GO97" i="1" s="1"/>
  <c r="EB39" i="1"/>
  <c r="DI75" i="3"/>
  <c r="DF75" i="3"/>
  <c r="DH75" i="3"/>
  <c r="DG75" i="3"/>
  <c r="DJ75" i="3" s="1"/>
  <c r="GX153" i="1"/>
  <c r="GM100" i="1"/>
  <c r="GO100" i="1" s="1"/>
  <c r="W206" i="1"/>
  <c r="GM217" i="1"/>
  <c r="GN217" i="1" s="1"/>
  <c r="V160" i="1"/>
  <c r="Q161" i="1"/>
  <c r="CP161" i="1" s="1"/>
  <c r="O161" i="1" s="1"/>
  <c r="GM161" i="1" s="1"/>
  <c r="GN161" i="1" s="1"/>
  <c r="R161" i="1"/>
  <c r="GK161" i="1" s="1"/>
  <c r="T161" i="1"/>
  <c r="CP150" i="1"/>
  <c r="O150" i="1" s="1"/>
  <c r="DH40" i="3"/>
  <c r="DG40" i="3"/>
  <c r="DF40" i="3"/>
  <c r="DJ40" i="3" s="1"/>
  <c r="DI40" i="3"/>
  <c r="CP84" i="1"/>
  <c r="O84" i="1" s="1"/>
  <c r="GM84" i="1" s="1"/>
  <c r="GO84" i="1" s="1"/>
  <c r="DG58" i="3"/>
  <c r="DH58" i="3"/>
  <c r="DF58" i="3"/>
  <c r="DJ58" i="3" s="1"/>
  <c r="DI58" i="3"/>
  <c r="EL199" i="1"/>
  <c r="P246" i="1"/>
  <c r="EL258" i="1"/>
  <c r="EH71" i="1"/>
  <c r="P121" i="1"/>
  <c r="CP201" i="1"/>
  <c r="O201" i="1" s="1"/>
  <c r="CP86" i="1"/>
  <c r="O86" i="1" s="1"/>
  <c r="GM86" i="1" s="1"/>
  <c r="GO86" i="1" s="1"/>
  <c r="CZ155" i="1"/>
  <c r="Y155" i="1" s="1"/>
  <c r="GM155" i="1" s="1"/>
  <c r="GN155" i="1" s="1"/>
  <c r="CY155" i="1"/>
  <c r="X155" i="1" s="1"/>
  <c r="Q210" i="1"/>
  <c r="U210" i="1"/>
  <c r="P210" i="1"/>
  <c r="CP210" i="1" s="1"/>
  <c r="O210" i="1" s="1"/>
  <c r="V205" i="1"/>
  <c r="T206" i="1"/>
  <c r="V210" i="1"/>
  <c r="DG22" i="3"/>
  <c r="DF22" i="3"/>
  <c r="DI22" i="3"/>
  <c r="DJ22" i="3" s="1"/>
  <c r="DH22" i="3"/>
  <c r="CY218" i="1"/>
  <c r="X218" i="1" s="1"/>
  <c r="CZ218" i="1"/>
  <c r="Y218" i="1" s="1"/>
  <c r="CP218" i="1"/>
  <c r="O218" i="1" s="1"/>
  <c r="DF202" i="3"/>
  <c r="DG202" i="3"/>
  <c r="DH202" i="3"/>
  <c r="DI202" i="3"/>
  <c r="DJ202" i="3" s="1"/>
  <c r="DG7" i="3"/>
  <c r="DI7" i="3"/>
  <c r="DJ7" i="3" s="1"/>
  <c r="DH7" i="3"/>
  <c r="DF7" i="3"/>
  <c r="BD148" i="1"/>
  <c r="BD258" i="1"/>
  <c r="F192" i="1"/>
  <c r="DH199" i="1"/>
  <c r="DH258" i="1"/>
  <c r="P231" i="1"/>
  <c r="FR71" i="1"/>
  <c r="EI112" i="1"/>
  <c r="DH2" i="3"/>
  <c r="DG2" i="3"/>
  <c r="DJ2" i="3" s="1"/>
  <c r="DI2" i="3"/>
  <c r="DF2" i="3"/>
  <c r="DI188" i="3"/>
  <c r="DH188" i="3"/>
  <c r="DF188" i="3"/>
  <c r="DJ188" i="3" s="1"/>
  <c r="DG188" i="3"/>
  <c r="DF25" i="3"/>
  <c r="DG25" i="3"/>
  <c r="DJ25" i="3" s="1"/>
  <c r="DH25" i="3"/>
  <c r="DI25" i="3"/>
  <c r="CY204" i="1"/>
  <c r="X204" i="1" s="1"/>
  <c r="CZ204" i="1"/>
  <c r="Y204" i="1" s="1"/>
  <c r="DI79" i="3"/>
  <c r="DF79" i="3"/>
  <c r="DJ79" i="3" s="1"/>
  <c r="DG79" i="3"/>
  <c r="DH79" i="3"/>
  <c r="DH31" i="3"/>
  <c r="DG31" i="3"/>
  <c r="DF31" i="3"/>
  <c r="DJ31" i="3" s="1"/>
  <c r="DI31" i="3"/>
  <c r="CP28" i="1"/>
  <c r="O28" i="1" s="1"/>
  <c r="AC39" i="1"/>
  <c r="CI39" i="1"/>
  <c r="AQ39" i="1"/>
  <c r="BZ26" i="1"/>
  <c r="DF18" i="3"/>
  <c r="DJ18" i="3" s="1"/>
  <c r="DG18" i="3"/>
  <c r="DI18" i="3"/>
  <c r="DH18" i="3"/>
  <c r="DG73" i="3"/>
  <c r="DH73" i="3"/>
  <c r="DF73" i="3"/>
  <c r="DJ73" i="3" s="1"/>
  <c r="DI73" i="3"/>
  <c r="CZ83" i="1"/>
  <c r="Y83" i="1" s="1"/>
  <c r="CY83" i="1"/>
  <c r="X83" i="1" s="1"/>
  <c r="DF44" i="3"/>
  <c r="DJ44" i="3" s="1"/>
  <c r="DI44" i="3"/>
  <c r="DH44" i="3"/>
  <c r="DG44" i="3"/>
  <c r="S213" i="1"/>
  <c r="Q213" i="1"/>
  <c r="T213" i="1"/>
  <c r="U213" i="1"/>
  <c r="CY92" i="1"/>
  <c r="X92" i="1" s="1"/>
  <c r="CZ92" i="1"/>
  <c r="Y92" i="1" s="1"/>
  <c r="CP92" i="1"/>
  <c r="O92" i="1" s="1"/>
  <c r="GM92" i="1" s="1"/>
  <c r="GO92" i="1" s="1"/>
  <c r="CY210" i="1"/>
  <c r="X210" i="1" s="1"/>
  <c r="CZ210" i="1"/>
  <c r="Y210" i="1" s="1"/>
  <c r="AW228" i="1"/>
  <c r="CF199" i="1"/>
  <c r="AD39" i="1"/>
  <c r="CP91" i="1"/>
  <c r="O91" i="1" s="1"/>
  <c r="GM94" i="1"/>
  <c r="GO94" i="1" s="1"/>
  <c r="EI144" i="1"/>
  <c r="P268" i="1"/>
  <c r="DH118" i="3"/>
  <c r="DI118" i="3"/>
  <c r="DF118" i="3"/>
  <c r="DG118" i="3"/>
  <c r="DJ118" i="3" s="1"/>
  <c r="DH178" i="3"/>
  <c r="DI178" i="3"/>
  <c r="DG178" i="3"/>
  <c r="DJ178" i="3" s="1"/>
  <c r="DF178" i="3"/>
  <c r="DF51" i="3"/>
  <c r="DI51" i="3"/>
  <c r="DH51" i="3"/>
  <c r="DG51" i="3"/>
  <c r="DJ51" i="3" s="1"/>
  <c r="DF176" i="3"/>
  <c r="DI176" i="3"/>
  <c r="DH176" i="3"/>
  <c r="DG176" i="3"/>
  <c r="DJ176" i="3" s="1"/>
  <c r="DF49" i="3"/>
  <c r="DG49" i="3"/>
  <c r="DJ49" i="3" s="1"/>
  <c r="DI49" i="3"/>
  <c r="DH49" i="3"/>
  <c r="DH12" i="3"/>
  <c r="DG12" i="3"/>
  <c r="DJ12" i="3" s="1"/>
  <c r="DI12" i="3"/>
  <c r="DF12" i="3"/>
  <c r="DH134" i="3"/>
  <c r="DI134" i="3"/>
  <c r="DF134" i="3"/>
  <c r="DG134" i="3"/>
  <c r="DJ134" i="3" s="1"/>
  <c r="W160" i="1"/>
  <c r="DH108" i="3"/>
  <c r="DF108" i="3"/>
  <c r="DJ108" i="3" s="1"/>
  <c r="DG108" i="3"/>
  <c r="DI108" i="3"/>
  <c r="DH46" i="3"/>
  <c r="DF46" i="3"/>
  <c r="DJ46" i="3" s="1"/>
  <c r="DG46" i="3"/>
  <c r="DI46" i="3"/>
  <c r="EH199" i="1"/>
  <c r="P237" i="1"/>
  <c r="EH258" i="1"/>
  <c r="DG160" i="3"/>
  <c r="DJ160" i="3" s="1"/>
  <c r="DH160" i="3"/>
  <c r="DI160" i="3"/>
  <c r="DF160" i="3"/>
  <c r="DH71" i="3"/>
  <c r="DF71" i="3"/>
  <c r="DJ71" i="3" s="1"/>
  <c r="DG71" i="3"/>
  <c r="DI71" i="3"/>
  <c r="DF26" i="3"/>
  <c r="DJ26" i="3" s="1"/>
  <c r="DG26" i="3"/>
  <c r="DI26" i="3"/>
  <c r="DH26" i="3"/>
  <c r="DI109" i="3"/>
  <c r="DH109" i="3"/>
  <c r="DG109" i="3"/>
  <c r="DF109" i="3"/>
  <c r="DJ109" i="3" s="1"/>
  <c r="DI111" i="3"/>
  <c r="DH111" i="3"/>
  <c r="DG111" i="3"/>
  <c r="DF111" i="3"/>
  <c r="DJ111" i="3" s="1"/>
  <c r="DI84" i="3"/>
  <c r="DH84" i="3"/>
  <c r="DG84" i="3"/>
  <c r="DF84" i="3"/>
  <c r="DJ84" i="3" s="1"/>
  <c r="DI153" i="3"/>
  <c r="DG153" i="3"/>
  <c r="DH153" i="3"/>
  <c r="DF153" i="3"/>
  <c r="DJ153" i="3" s="1"/>
  <c r="AU144" i="1"/>
  <c r="F277" i="1"/>
  <c r="P275" i="1"/>
  <c r="EK144" i="1"/>
  <c r="DF57" i="3"/>
  <c r="DJ57" i="3" s="1"/>
  <c r="DI57" i="3"/>
  <c r="DG57" i="3"/>
  <c r="DH57" i="3"/>
  <c r="DG114" i="3"/>
  <c r="DJ114" i="3" s="1"/>
  <c r="DI114" i="3"/>
  <c r="DH114" i="3"/>
  <c r="DF114" i="3"/>
  <c r="V258" i="1"/>
  <c r="F190" i="1"/>
  <c r="V148" i="1"/>
  <c r="W144" i="1"/>
  <c r="F282" i="1"/>
  <c r="DI78" i="3"/>
  <c r="DH78" i="3"/>
  <c r="DG78" i="3"/>
  <c r="DF78" i="3"/>
  <c r="DJ78" i="3" s="1"/>
  <c r="GM96" i="1"/>
  <c r="GO96" i="1" s="1"/>
  <c r="DF14" i="3"/>
  <c r="DJ14" i="3" s="1"/>
  <c r="DH14" i="3"/>
  <c r="DI14" i="3"/>
  <c r="DG14" i="3"/>
  <c r="DF82" i="3"/>
  <c r="DJ82" i="3" s="1"/>
  <c r="DH82" i="3"/>
  <c r="DI82" i="3"/>
  <c r="DG82" i="3"/>
  <c r="GM226" i="1"/>
  <c r="GN226" i="1" s="1"/>
  <c r="F189" i="1"/>
  <c r="U258" i="1"/>
  <c r="U148" i="1"/>
  <c r="DF175" i="3"/>
  <c r="DI175" i="3"/>
  <c r="DJ175" i="3" s="1"/>
  <c r="DG175" i="3"/>
  <c r="DH175" i="3"/>
  <c r="AJ39" i="1"/>
  <c r="DY112" i="1"/>
  <c r="DF70" i="3"/>
  <c r="DJ70" i="3" s="1"/>
  <c r="DI70" i="3"/>
  <c r="DH70" i="3"/>
  <c r="DG70" i="3"/>
  <c r="CY201" i="1"/>
  <c r="X201" i="1" s="1"/>
  <c r="CZ201" i="1"/>
  <c r="Y201" i="1" s="1"/>
  <c r="P255" i="1"/>
  <c r="DQ199" i="1"/>
  <c r="FW199" i="1"/>
  <c r="EN228" i="1"/>
  <c r="U206" i="1"/>
  <c r="DG47" i="3"/>
  <c r="DF47" i="3"/>
  <c r="DJ47" i="3" s="1"/>
  <c r="DH47" i="3"/>
  <c r="DI47" i="3"/>
  <c r="GM222" i="1"/>
  <c r="GN222" i="1" s="1"/>
  <c r="DM144" i="1"/>
  <c r="P280" i="1"/>
  <c r="CP98" i="1"/>
  <c r="O98" i="1" s="1"/>
  <c r="CP212" i="1"/>
  <c r="O212" i="1" s="1"/>
  <c r="CY209" i="1"/>
  <c r="X209" i="1" s="1"/>
  <c r="CZ209" i="1"/>
  <c r="Y209" i="1" s="1"/>
  <c r="CY98" i="1"/>
  <c r="X98" i="1" s="1"/>
  <c r="CZ98" i="1"/>
  <c r="Y98" i="1" s="1"/>
  <c r="DZ39" i="1"/>
  <c r="DI62" i="3"/>
  <c r="DF62" i="3"/>
  <c r="DH62" i="3"/>
  <c r="DG62" i="3"/>
  <c r="DJ62" i="3" s="1"/>
  <c r="P128" i="1"/>
  <c r="EU71" i="1"/>
  <c r="CZ93" i="1"/>
  <c r="Y93" i="1" s="1"/>
  <c r="CY93" i="1"/>
  <c r="X93" i="1" s="1"/>
  <c r="CY91" i="1"/>
  <c r="X91" i="1" s="1"/>
  <c r="CZ91" i="1"/>
  <c r="Y91" i="1" s="1"/>
  <c r="CY158" i="1"/>
  <c r="X158" i="1" s="1"/>
  <c r="CZ158" i="1"/>
  <c r="Y158" i="1" s="1"/>
  <c r="CY150" i="1"/>
  <c r="X150" i="1" s="1"/>
  <c r="CZ150" i="1"/>
  <c r="Y150" i="1" s="1"/>
  <c r="GM30" i="1"/>
  <c r="GN30" i="1" s="1"/>
  <c r="BZ71" i="1"/>
  <c r="AQ112" i="1"/>
  <c r="CG112" i="1"/>
  <c r="CY88" i="1"/>
  <c r="X88" i="1" s="1"/>
  <c r="CZ88" i="1"/>
  <c r="Y88" i="1" s="1"/>
  <c r="DH80" i="3"/>
  <c r="DG80" i="3"/>
  <c r="DI80" i="3"/>
  <c r="DF80" i="3"/>
  <c r="DJ80" i="3" s="1"/>
  <c r="DF146" i="3"/>
  <c r="DJ146" i="3" s="1"/>
  <c r="DI146" i="3"/>
  <c r="DG146" i="3"/>
  <c r="DH146" i="3"/>
  <c r="DH66" i="3"/>
  <c r="DI66" i="3"/>
  <c r="DF66" i="3"/>
  <c r="DJ66" i="3" s="1"/>
  <c r="DG66" i="3"/>
  <c r="Q144" i="1"/>
  <c r="F270" i="1"/>
  <c r="DF35" i="3"/>
  <c r="DI35" i="3"/>
  <c r="DJ35" i="3" s="1"/>
  <c r="DH35" i="3"/>
  <c r="DG35" i="3"/>
  <c r="F273" i="1"/>
  <c r="S144" i="1"/>
  <c r="F128" i="1"/>
  <c r="BC71" i="1"/>
  <c r="CY84" i="1"/>
  <c r="X84" i="1" s="1"/>
  <c r="CZ84" i="1"/>
  <c r="Y84" i="1" s="1"/>
  <c r="AF112" i="1"/>
  <c r="DI150" i="3"/>
  <c r="DJ150" i="3" s="1"/>
  <c r="DF150" i="3"/>
  <c r="DG150" i="3"/>
  <c r="DH150" i="3"/>
  <c r="CI199" i="1"/>
  <c r="AZ228" i="1"/>
  <c r="AZ258" i="1" s="1"/>
  <c r="P273" i="1"/>
  <c r="DK144" i="1"/>
  <c r="DG43" i="3"/>
  <c r="DI43" i="3"/>
  <c r="DH43" i="3"/>
  <c r="DF43" i="3"/>
  <c r="DJ43" i="3" s="1"/>
  <c r="GM36" i="1"/>
  <c r="GN36" i="1" s="1"/>
  <c r="AV148" i="1"/>
  <c r="F172" i="1"/>
  <c r="AV258" i="1"/>
  <c r="DF163" i="3"/>
  <c r="DJ163" i="3" s="1"/>
  <c r="DH163" i="3"/>
  <c r="DG163" i="3"/>
  <c r="DI163" i="3"/>
  <c r="FY199" i="1"/>
  <c r="EP228" i="1"/>
  <c r="GA199" i="1"/>
  <c r="ER228" i="1"/>
  <c r="DF19" i="3"/>
  <c r="DJ19" i="3" s="1"/>
  <c r="DH19" i="3"/>
  <c r="DI19" i="3"/>
  <c r="DG19" i="3"/>
  <c r="GM209" i="1"/>
  <c r="GN209" i="1" s="1"/>
  <c r="P251" i="1"/>
  <c r="DN199" i="1"/>
  <c r="DF182" i="3"/>
  <c r="DJ182" i="3" s="1"/>
  <c r="DI182" i="3"/>
  <c r="DG182" i="3"/>
  <c r="DH182" i="3"/>
  <c r="DF55" i="3"/>
  <c r="DJ55" i="3" s="1"/>
  <c r="DG55" i="3"/>
  <c r="DI55" i="3"/>
  <c r="DH55" i="3"/>
  <c r="DI97" i="3"/>
  <c r="DH97" i="3"/>
  <c r="DF97" i="3"/>
  <c r="DJ97" i="3" s="1"/>
  <c r="DG97" i="3"/>
  <c r="DN148" i="1"/>
  <c r="P190" i="1"/>
  <c r="DN258" i="1"/>
  <c r="AZ148" i="1"/>
  <c r="F178" i="1"/>
  <c r="DG63" i="3"/>
  <c r="DJ63" i="3" s="1"/>
  <c r="DF63" i="3"/>
  <c r="DH63" i="3"/>
  <c r="DI63" i="3"/>
  <c r="F136" i="1"/>
  <c r="W71" i="1"/>
  <c r="DF90" i="3"/>
  <c r="DG90" i="3"/>
  <c r="DJ90" i="3" s="1"/>
  <c r="DH90" i="3"/>
  <c r="DI90" i="3"/>
  <c r="CY90" i="1"/>
  <c r="X90" i="1" s="1"/>
  <c r="CZ90" i="1"/>
  <c r="Y90" i="1" s="1"/>
  <c r="CP90" i="1"/>
  <c r="O90" i="1" s="1"/>
  <c r="GM90" i="1" s="1"/>
  <c r="GO90" i="1" s="1"/>
  <c r="DF103" i="3"/>
  <c r="DG103" i="3"/>
  <c r="DJ103" i="3" s="1"/>
  <c r="DI103" i="3"/>
  <c r="DH103" i="3"/>
  <c r="BB71" i="1"/>
  <c r="F125" i="1"/>
  <c r="CY86" i="1"/>
  <c r="X86" i="1" s="1"/>
  <c r="CZ86" i="1"/>
  <c r="Y86" i="1" s="1"/>
  <c r="DI6" i="3"/>
  <c r="DF6" i="3"/>
  <c r="DG6" i="3"/>
  <c r="DJ6" i="3" s="1"/>
  <c r="DH6" i="3"/>
  <c r="EQ228" i="1"/>
  <c r="FZ199" i="1"/>
  <c r="P195" i="1"/>
  <c r="EJ258" i="1"/>
  <c r="EJ148" i="1"/>
  <c r="EA71" i="1"/>
  <c r="DN112" i="1"/>
  <c r="FY112" i="1"/>
  <c r="F251" i="1"/>
  <c r="V199" i="1"/>
  <c r="P260" i="1"/>
  <c r="DG144" i="1"/>
  <c r="CP154" i="1"/>
  <c r="O154" i="1" s="1"/>
  <c r="GM154" i="1" s="1"/>
  <c r="GN154" i="1" s="1"/>
  <c r="AU71" i="1"/>
  <c r="F131" i="1"/>
  <c r="U160" i="1"/>
  <c r="DG107" i="3"/>
  <c r="DH107" i="3"/>
  <c r="DF107" i="3"/>
  <c r="DJ107" i="3" s="1"/>
  <c r="DI107" i="3"/>
  <c r="DF87" i="3"/>
  <c r="DG87" i="3"/>
  <c r="DI87" i="3"/>
  <c r="DJ87" i="3" s="1"/>
  <c r="DH87" i="3"/>
  <c r="DH48" i="3"/>
  <c r="DG48" i="3"/>
  <c r="DI48" i="3"/>
  <c r="DJ48" i="3" s="1"/>
  <c r="DF48" i="3"/>
  <c r="CY74" i="1"/>
  <c r="X74" i="1" s="1"/>
  <c r="CZ74" i="1"/>
  <c r="Y74" i="1" s="1"/>
  <c r="DX112" i="1"/>
  <c r="DH36" i="3"/>
  <c r="DF36" i="3"/>
  <c r="DG36" i="3"/>
  <c r="DJ36" i="3" s="1"/>
  <c r="DI36" i="3"/>
  <c r="CY37" i="1"/>
  <c r="X37" i="1" s="1"/>
  <c r="CZ37" i="1"/>
  <c r="Y37" i="1" s="1"/>
  <c r="GM37" i="1" s="1"/>
  <c r="GN37" i="1" s="1"/>
  <c r="CY101" i="1"/>
  <c r="X101" i="1" s="1"/>
  <c r="GM101" i="1" s="1"/>
  <c r="GO101" i="1" s="1"/>
  <c r="CZ101" i="1"/>
  <c r="Y101" i="1" s="1"/>
  <c r="AF39" i="1"/>
  <c r="CY28" i="1"/>
  <c r="X28" i="1" s="1"/>
  <c r="CZ28" i="1"/>
  <c r="Y28" i="1" s="1"/>
  <c r="CP152" i="1"/>
  <c r="O152" i="1" s="1"/>
  <c r="DG147" i="3"/>
  <c r="DH147" i="3"/>
  <c r="DF147" i="3"/>
  <c r="DI147" i="3"/>
  <c r="DJ147" i="3" s="1"/>
  <c r="EV148" i="1"/>
  <c r="EV258" i="1"/>
  <c r="P192" i="1"/>
  <c r="AP144" i="1"/>
  <c r="F267" i="1"/>
  <c r="GA112" i="1"/>
  <c r="R148" i="1"/>
  <c r="F181" i="1"/>
  <c r="R258" i="1"/>
  <c r="GB39" i="1"/>
  <c r="R153" i="1"/>
  <c r="GK153" i="1" s="1"/>
  <c r="W213" i="1"/>
  <c r="BB144" i="1"/>
  <c r="F271" i="1"/>
  <c r="DF74" i="3"/>
  <c r="DG74" i="3"/>
  <c r="DH74" i="3"/>
  <c r="DI74" i="3"/>
  <c r="DJ74" i="3" s="1"/>
  <c r="DH184" i="3"/>
  <c r="DF184" i="3"/>
  <c r="DJ184" i="3" s="1"/>
  <c r="DG184" i="3"/>
  <c r="DI184" i="3"/>
  <c r="DG143" i="3"/>
  <c r="DI143" i="3"/>
  <c r="DF143" i="3"/>
  <c r="DJ143" i="3" s="1"/>
  <c r="DH143" i="3"/>
  <c r="CP76" i="1"/>
  <c r="O76" i="1" s="1"/>
  <c r="GM76" i="1" s="1"/>
  <c r="GO76" i="1" s="1"/>
  <c r="DI174" i="3"/>
  <c r="DF174" i="3"/>
  <c r="DJ174" i="3" s="1"/>
  <c r="DG174" i="3"/>
  <c r="DH174" i="3"/>
  <c r="EM112" i="1"/>
  <c r="FV71" i="1"/>
  <c r="EA39" i="1"/>
  <c r="DF142" i="3"/>
  <c r="DG142" i="3"/>
  <c r="DJ142" i="3" s="1"/>
  <c r="DH142" i="3"/>
  <c r="DI142" i="3"/>
  <c r="GM203" i="1"/>
  <c r="GN203" i="1" s="1"/>
  <c r="GK28" i="1"/>
  <c r="AE39" i="1"/>
  <c r="CJ112" i="1"/>
  <c r="CH199" i="1"/>
  <c r="AY228" i="1"/>
  <c r="CY221" i="1"/>
  <c r="X221" i="1" s="1"/>
  <c r="GM221" i="1" s="1"/>
  <c r="GN221" i="1" s="1"/>
  <c r="CZ221" i="1"/>
  <c r="Y221" i="1" s="1"/>
  <c r="Q33" i="1"/>
  <c r="DV39" i="1" s="1"/>
  <c r="R33" i="1"/>
  <c r="GK33" i="1" s="1"/>
  <c r="CP165" i="1"/>
  <c r="O165" i="1" s="1"/>
  <c r="GM165" i="1" s="1"/>
  <c r="GN165" i="1" s="1"/>
  <c r="T148" i="1"/>
  <c r="F188" i="1"/>
  <c r="T258" i="1"/>
  <c r="S152" i="1"/>
  <c r="Q152" i="1"/>
  <c r="GX152" i="1"/>
  <c r="U152" i="1"/>
  <c r="V152" i="1"/>
  <c r="DF37" i="3"/>
  <c r="DI37" i="3"/>
  <c r="DG37" i="3"/>
  <c r="DJ37" i="3" s="1"/>
  <c r="DH37" i="3"/>
  <c r="DI183" i="3"/>
  <c r="DF183" i="3"/>
  <c r="DJ183" i="3" s="1"/>
  <c r="DG183" i="3"/>
  <c r="DH183" i="3"/>
  <c r="V213" i="1"/>
  <c r="GM78" i="1"/>
  <c r="GO78" i="1" s="1"/>
  <c r="DH53" i="3"/>
  <c r="DF53" i="3"/>
  <c r="DJ53" i="3" s="1"/>
  <c r="DI53" i="3"/>
  <c r="DG53" i="3"/>
  <c r="GM157" i="1"/>
  <c r="GN157" i="1" s="1"/>
  <c r="P181" i="1"/>
  <c r="DJ148" i="1"/>
  <c r="DJ258" i="1"/>
  <c r="CP88" i="1"/>
  <c r="O88" i="1" s="1"/>
  <c r="CP219" i="1"/>
  <c r="O219" i="1" s="1"/>
  <c r="GK29" i="1"/>
  <c r="CG39" i="1"/>
  <c r="DI15" i="3"/>
  <c r="DF15" i="3"/>
  <c r="DJ15" i="3" s="1"/>
  <c r="DG15" i="3"/>
  <c r="DH15" i="3"/>
  <c r="FU26" i="1"/>
  <c r="EL39" i="1"/>
  <c r="AI39" i="1"/>
  <c r="DH158" i="3"/>
  <c r="DI158" i="3"/>
  <c r="DF158" i="3"/>
  <c r="DJ158" i="3" s="1"/>
  <c r="DG158" i="3"/>
  <c r="DI86" i="3"/>
  <c r="DH86" i="3"/>
  <c r="DF86" i="3"/>
  <c r="DJ86" i="3" s="1"/>
  <c r="DG86" i="3"/>
  <c r="CY77" i="1"/>
  <c r="X77" i="1" s="1"/>
  <c r="GM77" i="1" s="1"/>
  <c r="GO77" i="1" s="1"/>
  <c r="CZ77" i="1"/>
  <c r="Y77" i="1" s="1"/>
  <c r="DI185" i="3"/>
  <c r="DJ185" i="3" s="1"/>
  <c r="DG185" i="3"/>
  <c r="DF185" i="3"/>
  <c r="DH185" i="3"/>
  <c r="DF113" i="3"/>
  <c r="DH113" i="3"/>
  <c r="DI113" i="3"/>
  <c r="DJ113" i="3" s="1"/>
  <c r="DG113" i="3"/>
  <c r="DG145" i="3"/>
  <c r="DJ145" i="3" s="1"/>
  <c r="DI145" i="3"/>
  <c r="DF145" i="3"/>
  <c r="DH145" i="3"/>
  <c r="GK73" i="1"/>
  <c r="AE112" i="1"/>
  <c r="CP79" i="1"/>
  <c r="O79" i="1" s="1"/>
  <c r="CP83" i="1"/>
  <c r="O83" i="1" s="1"/>
  <c r="DU112" i="1"/>
  <c r="DH24" i="3"/>
  <c r="DF24" i="3"/>
  <c r="DI24" i="3"/>
  <c r="DG24" i="3"/>
  <c r="DJ24" i="3" s="1"/>
  <c r="CC26" i="1"/>
  <c r="AT39" i="1"/>
  <c r="DH180" i="3"/>
  <c r="DI180" i="3"/>
  <c r="DF180" i="3"/>
  <c r="DG180" i="3"/>
  <c r="DJ180" i="3" s="1"/>
  <c r="DF33" i="3"/>
  <c r="DJ33" i="3" s="1"/>
  <c r="DH33" i="3"/>
  <c r="DG33" i="3"/>
  <c r="DI33" i="3"/>
  <c r="DF96" i="3"/>
  <c r="DJ96" i="3" s="1"/>
  <c r="DH96" i="3"/>
  <c r="DG96" i="3"/>
  <c r="DI96" i="3"/>
  <c r="F194" i="1"/>
  <c r="Y258" i="1"/>
  <c r="Y148" i="1"/>
  <c r="CY36" i="1"/>
  <c r="X36" i="1" s="1"/>
  <c r="CZ36" i="1"/>
  <c r="Y36" i="1" s="1"/>
  <c r="CP34" i="1"/>
  <c r="O34" i="1" s="1"/>
  <c r="DF148" i="3"/>
  <c r="DG148" i="3"/>
  <c r="DJ148" i="3" s="1"/>
  <c r="DH148" i="3"/>
  <c r="DI148" i="3"/>
  <c r="DX39" i="1"/>
  <c r="CZ29" i="1"/>
  <c r="Y29" i="1" s="1"/>
  <c r="ED39" i="1" s="1"/>
  <c r="CY29" i="1"/>
  <c r="X29" i="1" s="1"/>
  <c r="EC39" i="1" s="1"/>
  <c r="T205" i="1"/>
  <c r="DL199" i="1"/>
  <c r="P249" i="1"/>
  <c r="P153" i="1"/>
  <c r="AC112" i="1"/>
  <c r="CP73" i="1"/>
  <c r="O73" i="1" s="1"/>
  <c r="DG13" i="3"/>
  <c r="DH13" i="3"/>
  <c r="DF13" i="3"/>
  <c r="DJ13" i="3" s="1"/>
  <c r="DI13" i="3"/>
  <c r="CZ214" i="1"/>
  <c r="Y214" i="1" s="1"/>
  <c r="CY214" i="1"/>
  <c r="X214" i="1" s="1"/>
  <c r="GM214" i="1" s="1"/>
  <c r="GN214" i="1" s="1"/>
  <c r="DH72" i="3"/>
  <c r="DG72" i="3"/>
  <c r="DI72" i="3"/>
  <c r="DF72" i="3"/>
  <c r="DJ72" i="3" s="1"/>
  <c r="F268" i="1"/>
  <c r="AQ144" i="1"/>
  <c r="CY203" i="1"/>
  <c r="X203" i="1" s="1"/>
  <c r="CZ203" i="1"/>
  <c r="Y203" i="1" s="1"/>
  <c r="P232" i="1"/>
  <c r="EG199" i="1"/>
  <c r="F52" i="1"/>
  <c r="BB26" i="1"/>
  <c r="BB288" i="1"/>
  <c r="GM162" i="1"/>
  <c r="GN162" i="1" s="1"/>
  <c r="FX199" i="1"/>
  <c r="EO228" i="1"/>
  <c r="CP74" i="1"/>
  <c r="O74" i="1" s="1"/>
  <c r="CY89" i="1"/>
  <c r="X89" i="1" s="1"/>
  <c r="GM89" i="1" s="1"/>
  <c r="GO89" i="1" s="1"/>
  <c r="CZ89" i="1"/>
  <c r="Y89" i="1" s="1"/>
  <c r="AT144" i="1"/>
  <c r="F276" i="1"/>
  <c r="DG28" i="3"/>
  <c r="DH28" i="3"/>
  <c r="DI28" i="3"/>
  <c r="DF28" i="3"/>
  <c r="DJ28" i="3" s="1"/>
  <c r="P277" i="1"/>
  <c r="EM144" i="1"/>
  <c r="GX33" i="1"/>
  <c r="DH42" i="3"/>
  <c r="DI42" i="3"/>
  <c r="DG42" i="3"/>
  <c r="DF42" i="3"/>
  <c r="DJ42" i="3" s="1"/>
  <c r="DG181" i="3"/>
  <c r="DH181" i="3"/>
  <c r="DI181" i="3"/>
  <c r="DF181" i="3"/>
  <c r="DJ181" i="3" s="1"/>
  <c r="P172" i="1"/>
  <c r="EN148" i="1"/>
  <c r="EN258" i="1"/>
  <c r="DG54" i="3"/>
  <c r="DF54" i="3"/>
  <c r="DJ54" i="3" s="1"/>
  <c r="DH54" i="3"/>
  <c r="DI54" i="3"/>
  <c r="CD26" i="1"/>
  <c r="AU39" i="1"/>
  <c r="DG95" i="3"/>
  <c r="DF95" i="3"/>
  <c r="DJ95" i="3" s="1"/>
  <c r="DI95" i="3"/>
  <c r="DH95" i="3"/>
  <c r="DL258" i="1"/>
  <c r="CP158" i="1"/>
  <c r="O158" i="1" s="1"/>
  <c r="P144" i="1"/>
  <c r="F261" i="1"/>
  <c r="CZ110" i="1"/>
  <c r="Y110" i="1" s="1"/>
  <c r="CY110" i="1"/>
  <c r="X110" i="1" s="1"/>
  <c r="DI201" i="3"/>
  <c r="DJ201" i="3" s="1"/>
  <c r="DG201" i="3"/>
  <c r="DF201" i="3"/>
  <c r="DH201" i="3"/>
  <c r="AO26" i="1"/>
  <c r="F43" i="1"/>
  <c r="AO288" i="1"/>
  <c r="X112" i="1" l="1"/>
  <c r="AK71" i="1"/>
  <c r="DV26" i="1"/>
  <c r="DI39" i="1"/>
  <c r="F269" i="1"/>
  <c r="AZ144" i="1"/>
  <c r="AE71" i="1"/>
  <c r="R112" i="1"/>
  <c r="DJ144" i="1"/>
  <c r="P272" i="1"/>
  <c r="BD144" i="1"/>
  <c r="BD288" i="1"/>
  <c r="F283" i="1"/>
  <c r="F235" i="1"/>
  <c r="AX199" i="1"/>
  <c r="AX258" i="1"/>
  <c r="P57" i="1"/>
  <c r="EL26" i="1"/>
  <c r="DW71" i="1"/>
  <c r="DJ112" i="1"/>
  <c r="BC144" i="1"/>
  <c r="F274" i="1"/>
  <c r="EH22" i="1"/>
  <c r="P297" i="1"/>
  <c r="G16" i="2" s="1"/>
  <c r="EH318" i="1"/>
  <c r="DQ39" i="1"/>
  <c r="ED26" i="1"/>
  <c r="F57" i="1"/>
  <c r="AT26" i="1"/>
  <c r="FT71" i="1"/>
  <c r="EK112" i="1"/>
  <c r="EQ199" i="1"/>
  <c r="P236" i="1"/>
  <c r="EQ258" i="1"/>
  <c r="AU26" i="1"/>
  <c r="F58" i="1"/>
  <c r="AU288" i="1"/>
  <c r="DZ26" i="1"/>
  <c r="DM39" i="1"/>
  <c r="CZ153" i="1"/>
  <c r="Y153" i="1" s="1"/>
  <c r="CY153" i="1"/>
  <c r="X153" i="1" s="1"/>
  <c r="P298" i="1"/>
  <c r="EI318" i="1"/>
  <c r="EI22" i="1"/>
  <c r="P50" i="1"/>
  <c r="ER26" i="1"/>
  <c r="EP144" i="1"/>
  <c r="P265" i="1"/>
  <c r="CY205" i="1"/>
  <c r="X205" i="1" s="1"/>
  <c r="GM205" i="1" s="1"/>
  <c r="GN205" i="1" s="1"/>
  <c r="CZ205" i="1"/>
  <c r="Y205" i="1" s="1"/>
  <c r="P124" i="1"/>
  <c r="DI71" i="1"/>
  <c r="EA26" i="1"/>
  <c r="DN39" i="1"/>
  <c r="ES39" i="1"/>
  <c r="GB26" i="1"/>
  <c r="DL112" i="1"/>
  <c r="DY71" i="1"/>
  <c r="AL112" i="1"/>
  <c r="CE39" i="1"/>
  <c r="AC26" i="1"/>
  <c r="CF39" i="1"/>
  <c r="P39" i="1"/>
  <c r="CH39" i="1"/>
  <c r="EI71" i="1"/>
  <c r="P122" i="1"/>
  <c r="EL144" i="1"/>
  <c r="P276" i="1"/>
  <c r="GM150" i="1"/>
  <c r="GN150" i="1" s="1"/>
  <c r="AY258" i="1"/>
  <c r="AY148" i="1"/>
  <c r="F175" i="1"/>
  <c r="EU22" i="1"/>
  <c r="EU318" i="1"/>
  <c r="P304" i="1"/>
  <c r="ET22" i="1"/>
  <c r="ET318" i="1"/>
  <c r="P301" i="1"/>
  <c r="R144" i="1"/>
  <c r="F272" i="1"/>
  <c r="P239" i="1"/>
  <c r="ER199" i="1"/>
  <c r="ER258" i="1"/>
  <c r="S112" i="1"/>
  <c r="AF71" i="1"/>
  <c r="W39" i="1"/>
  <c r="AJ26" i="1"/>
  <c r="GM28" i="1"/>
  <c r="AB39" i="1"/>
  <c r="DO39" i="1"/>
  <c r="EB26" i="1"/>
  <c r="GM211" i="1"/>
  <c r="GN211" i="1" s="1"/>
  <c r="DL26" i="1"/>
  <c r="P60" i="1"/>
  <c r="DL288" i="1"/>
  <c r="GM73" i="1"/>
  <c r="AB112" i="1"/>
  <c r="CG26" i="1"/>
  <c r="AX39" i="1"/>
  <c r="AY199" i="1"/>
  <c r="F236" i="1"/>
  <c r="P131" i="1"/>
  <c r="EM71" i="1"/>
  <c r="EM288" i="1"/>
  <c r="P233" i="1"/>
  <c r="EN199" i="1"/>
  <c r="EG22" i="1"/>
  <c r="EG318" i="1"/>
  <c r="P292" i="1"/>
  <c r="CJ26" i="1"/>
  <c r="BA39" i="1"/>
  <c r="GM159" i="1"/>
  <c r="GN159" i="1" s="1"/>
  <c r="CP160" i="1"/>
  <c r="O160" i="1" s="1"/>
  <c r="GM160" i="1" s="1"/>
  <c r="GN160" i="1" s="1"/>
  <c r="DO71" i="1"/>
  <c r="P136" i="1"/>
  <c r="F124" i="1"/>
  <c r="Q71" i="1"/>
  <c r="GM201" i="1"/>
  <c r="GN201" i="1" s="1"/>
  <c r="DX71" i="1"/>
  <c r="DK112" i="1"/>
  <c r="CJ71" i="1"/>
  <c r="BA112" i="1"/>
  <c r="GM93" i="1"/>
  <c r="GO93" i="1" s="1"/>
  <c r="U39" i="1"/>
  <c r="AH26" i="1"/>
  <c r="AZ71" i="1"/>
  <c r="F123" i="1"/>
  <c r="EC26" i="1"/>
  <c r="DP39" i="1"/>
  <c r="F49" i="1"/>
  <c r="AQ26" i="1"/>
  <c r="AQ288" i="1"/>
  <c r="F301" i="1"/>
  <c r="BB318" i="1"/>
  <c r="BB22" i="1"/>
  <c r="F285" i="1"/>
  <c r="Y144" i="1"/>
  <c r="V39" i="1"/>
  <c r="AI26" i="1"/>
  <c r="EJ144" i="1"/>
  <c r="P286" i="1"/>
  <c r="AZ199" i="1"/>
  <c r="F239" i="1"/>
  <c r="U144" i="1"/>
  <c r="F280" i="1"/>
  <c r="AD26" i="1"/>
  <c r="Q39" i="1"/>
  <c r="T26" i="1"/>
  <c r="T288" i="1"/>
  <c r="F60" i="1"/>
  <c r="EV144" i="1"/>
  <c r="P283" i="1"/>
  <c r="F263" i="1"/>
  <c r="AV144" i="1"/>
  <c r="F234" i="1"/>
  <c r="AW199" i="1"/>
  <c r="AW258" i="1"/>
  <c r="V71" i="1"/>
  <c r="F135" i="1"/>
  <c r="DK39" i="1"/>
  <c r="DX26" i="1"/>
  <c r="EH144" i="1"/>
  <c r="P267" i="1"/>
  <c r="AZ39" i="1"/>
  <c r="CI26" i="1"/>
  <c r="GM74" i="1"/>
  <c r="DT112" i="1"/>
  <c r="CH112" i="1"/>
  <c r="CF112" i="1"/>
  <c r="AC71" i="1"/>
  <c r="P112" i="1"/>
  <c r="CE112" i="1"/>
  <c r="GM34" i="1"/>
  <c r="GN34" i="1" s="1"/>
  <c r="FX112" i="1"/>
  <c r="DH112" i="1"/>
  <c r="DU71" i="1"/>
  <c r="FW112" i="1"/>
  <c r="FZ112" i="1"/>
  <c r="DW39" i="1"/>
  <c r="FY71" i="1"/>
  <c r="EP112" i="1"/>
  <c r="DN144" i="1"/>
  <c r="P281" i="1"/>
  <c r="P235" i="1"/>
  <c r="EP199" i="1"/>
  <c r="GM210" i="1"/>
  <c r="GN210" i="1" s="1"/>
  <c r="AP18" i="1"/>
  <c r="F327" i="1"/>
  <c r="F275" i="1"/>
  <c r="AS144" i="1"/>
  <c r="P234" i="1"/>
  <c r="EO199" i="1"/>
  <c r="EO258" i="1"/>
  <c r="CP153" i="1"/>
  <c r="O153" i="1" s="1"/>
  <c r="GA71" i="1"/>
  <c r="ER112" i="1"/>
  <c r="AL39" i="1"/>
  <c r="ED112" i="1"/>
  <c r="DN71" i="1"/>
  <c r="P135" i="1"/>
  <c r="GM212" i="1"/>
  <c r="GN212" i="1" s="1"/>
  <c r="F281" i="1"/>
  <c r="V144" i="1"/>
  <c r="DH144" i="1"/>
  <c r="P261" i="1"/>
  <c r="P270" i="1"/>
  <c r="DI144" i="1"/>
  <c r="AS112" i="1"/>
  <c r="CB71" i="1"/>
  <c r="F133" i="1"/>
  <c r="T71" i="1"/>
  <c r="AO22" i="1"/>
  <c r="F292" i="1"/>
  <c r="AO318" i="1"/>
  <c r="GM158" i="1"/>
  <c r="GN158" i="1" s="1"/>
  <c r="P263" i="1"/>
  <c r="EN144" i="1"/>
  <c r="GM83" i="1"/>
  <c r="GO83" i="1" s="1"/>
  <c r="GM219" i="1"/>
  <c r="GN219" i="1" s="1"/>
  <c r="CY152" i="1"/>
  <c r="X152" i="1" s="1"/>
  <c r="GM152" i="1" s="1"/>
  <c r="GN152" i="1" s="1"/>
  <c r="CZ152" i="1"/>
  <c r="Y152" i="1" s="1"/>
  <c r="R39" i="1"/>
  <c r="AE26" i="1"/>
  <c r="AK39" i="1"/>
  <c r="EC112" i="1"/>
  <c r="AX112" i="1"/>
  <c r="CG71" i="1"/>
  <c r="GM98" i="1"/>
  <c r="GO98" i="1" s="1"/>
  <c r="GM218" i="1"/>
  <c r="GN218" i="1" s="1"/>
  <c r="EP26" i="1"/>
  <c r="P46" i="1"/>
  <c r="EP288" i="1"/>
  <c r="BC288" i="1"/>
  <c r="F134" i="1"/>
  <c r="U71" i="1"/>
  <c r="AV199" i="1"/>
  <c r="F233" i="1"/>
  <c r="DH39" i="1"/>
  <c r="DU26" i="1"/>
  <c r="FW39" i="1"/>
  <c r="FZ39" i="1"/>
  <c r="FX39" i="1"/>
  <c r="P279" i="1"/>
  <c r="DL144" i="1"/>
  <c r="GM79" i="1"/>
  <c r="GO79" i="1" s="1"/>
  <c r="GM88" i="1"/>
  <c r="GO88" i="1" s="1"/>
  <c r="F279" i="1"/>
  <c r="T144" i="1"/>
  <c r="S39" i="1"/>
  <c r="AF26" i="1"/>
  <c r="AQ71" i="1"/>
  <c r="F122" i="1"/>
  <c r="GM91" i="1"/>
  <c r="GO91" i="1" s="1"/>
  <c r="CZ213" i="1"/>
  <c r="Y213" i="1" s="1"/>
  <c r="CY213" i="1"/>
  <c r="X213" i="1" s="1"/>
  <c r="GM213" i="1" s="1"/>
  <c r="GN213" i="1" s="1"/>
  <c r="EV288" i="1"/>
  <c r="GM216" i="1"/>
  <c r="GN216" i="1" s="1"/>
  <c r="GM29" i="1"/>
  <c r="DT39" i="1"/>
  <c r="DM71" i="1"/>
  <c r="P134" i="1"/>
  <c r="ES71" i="1"/>
  <c r="P132" i="1"/>
  <c r="EQ144" i="1" l="1"/>
  <c r="P266" i="1"/>
  <c r="BD22" i="1"/>
  <c r="BD318" i="1"/>
  <c r="F313" i="1"/>
  <c r="BC22" i="1"/>
  <c r="F304" i="1"/>
  <c r="BC318" i="1"/>
  <c r="EO112" i="1"/>
  <c r="FX71" i="1"/>
  <c r="V26" i="1"/>
  <c r="F62" i="1"/>
  <c r="V288" i="1"/>
  <c r="EV22" i="1"/>
  <c r="EV318" i="1"/>
  <c r="P313" i="1"/>
  <c r="P295" i="1"/>
  <c r="EP22" i="1"/>
  <c r="EP318" i="1"/>
  <c r="ET18" i="1"/>
  <c r="P331" i="1"/>
  <c r="EO39" i="1"/>
  <c r="FX26" i="1"/>
  <c r="F51" i="1"/>
  <c r="Q26" i="1"/>
  <c r="Q288" i="1"/>
  <c r="AX26" i="1"/>
  <c r="AX288" i="1"/>
  <c r="F46" i="1"/>
  <c r="P26" i="1"/>
  <c r="F42" i="1"/>
  <c r="P288" i="1"/>
  <c r="EP71" i="1"/>
  <c r="P119" i="1"/>
  <c r="BB18" i="1"/>
  <c r="F331" i="1"/>
  <c r="F132" i="1"/>
  <c r="BA71" i="1"/>
  <c r="F63" i="1"/>
  <c r="W26" i="1"/>
  <c r="W288" i="1"/>
  <c r="EU18" i="1"/>
  <c r="P334" i="1"/>
  <c r="CF26" i="1"/>
  <c r="AW39" i="1"/>
  <c r="FW26" i="1"/>
  <c r="EN39" i="1"/>
  <c r="AW112" i="1"/>
  <c r="CF71" i="1"/>
  <c r="AW144" i="1"/>
  <c r="F264" i="1"/>
  <c r="O112" i="1"/>
  <c r="AB71" i="1"/>
  <c r="DM26" i="1"/>
  <c r="P61" i="1"/>
  <c r="DM288" i="1"/>
  <c r="CH71" i="1"/>
  <c r="AY112" i="1"/>
  <c r="AQ22" i="1"/>
  <c r="AQ318" i="1"/>
  <c r="F298" i="1"/>
  <c r="P127" i="1"/>
  <c r="DK71" i="1"/>
  <c r="EG18" i="1"/>
  <c r="P322" i="1"/>
  <c r="GO73" i="1"/>
  <c r="CC112" i="1" s="1"/>
  <c r="CA112" i="1"/>
  <c r="F127" i="1"/>
  <c r="S71" i="1"/>
  <c r="CE26" i="1"/>
  <c r="AV39" i="1"/>
  <c r="GN29" i="1"/>
  <c r="FT39" i="1" s="1"/>
  <c r="FS39" i="1"/>
  <c r="ER71" i="1"/>
  <c r="P123" i="1"/>
  <c r="CE71" i="1"/>
  <c r="AV112" i="1"/>
  <c r="EK71" i="1"/>
  <c r="P129" i="1"/>
  <c r="AL71" i="1"/>
  <c r="Y112" i="1"/>
  <c r="F266" i="1"/>
  <c r="AY144" i="1"/>
  <c r="DQ26" i="1"/>
  <c r="P66" i="1"/>
  <c r="DQ288" i="1"/>
  <c r="DQ112" i="1"/>
  <c r="ED71" i="1"/>
  <c r="DN26" i="1"/>
  <c r="DN288" i="1"/>
  <c r="P62" i="1"/>
  <c r="DW26" i="1"/>
  <c r="DJ39" i="1"/>
  <c r="DL22" i="1"/>
  <c r="DL318" i="1"/>
  <c r="P309" i="1"/>
  <c r="P51" i="1"/>
  <c r="DI26" i="1"/>
  <c r="DI288" i="1"/>
  <c r="F54" i="1"/>
  <c r="S26" i="1"/>
  <c r="S288" i="1"/>
  <c r="R26" i="1"/>
  <c r="R288" i="1"/>
  <c r="F53" i="1"/>
  <c r="P115" i="1"/>
  <c r="DH71" i="1"/>
  <c r="P59" i="1"/>
  <c r="ES26" i="1"/>
  <c r="ES288" i="1"/>
  <c r="Y39" i="1"/>
  <c r="AL26" i="1"/>
  <c r="DO26" i="1"/>
  <c r="DO288" i="1"/>
  <c r="P63" i="1"/>
  <c r="P328" i="1"/>
  <c r="EI18" i="1"/>
  <c r="AS71" i="1"/>
  <c r="F129" i="1"/>
  <c r="T22" i="1"/>
  <c r="T318" i="1"/>
  <c r="F309" i="1"/>
  <c r="O39" i="1"/>
  <c r="AB26" i="1"/>
  <c r="DK26" i="1"/>
  <c r="DK288" i="1"/>
  <c r="P54" i="1"/>
  <c r="U26" i="1"/>
  <c r="F61" i="1"/>
  <c r="U288" i="1"/>
  <c r="GN28" i="1"/>
  <c r="CB39" i="1" s="1"/>
  <c r="CA39" i="1"/>
  <c r="AY39" i="1"/>
  <c r="CH26" i="1"/>
  <c r="DJ71" i="1"/>
  <c r="P126" i="1"/>
  <c r="GM153" i="1"/>
  <c r="GN153" i="1" s="1"/>
  <c r="P71" i="1"/>
  <c r="F115" i="1"/>
  <c r="BA26" i="1"/>
  <c r="F59" i="1"/>
  <c r="BA288" i="1"/>
  <c r="R71" i="1"/>
  <c r="F126" i="1"/>
  <c r="EQ39" i="1"/>
  <c r="FZ26" i="1"/>
  <c r="EO144" i="1"/>
  <c r="P264" i="1"/>
  <c r="DH26" i="1"/>
  <c r="DH288" i="1"/>
  <c r="P42" i="1"/>
  <c r="F119" i="1"/>
  <c r="AX71" i="1"/>
  <c r="F322" i="1"/>
  <c r="AO18" i="1"/>
  <c r="DT71" i="1"/>
  <c r="DG112" i="1"/>
  <c r="ER144" i="1"/>
  <c r="P269" i="1"/>
  <c r="AU22" i="1"/>
  <c r="F307" i="1"/>
  <c r="AU318" i="1"/>
  <c r="AX144" i="1"/>
  <c r="F265" i="1"/>
  <c r="EC71" i="1"/>
  <c r="DP112" i="1"/>
  <c r="FZ71" i="1"/>
  <c r="EQ112" i="1"/>
  <c r="FS112" i="1"/>
  <c r="GO74" i="1"/>
  <c r="FU112" i="1" s="1"/>
  <c r="AK26" i="1"/>
  <c r="X39" i="1"/>
  <c r="EN112" i="1"/>
  <c r="FW71" i="1"/>
  <c r="DP26" i="1"/>
  <c r="P65" i="1"/>
  <c r="DL71" i="1"/>
  <c r="P133" i="1"/>
  <c r="ER288" i="1"/>
  <c r="P327" i="1"/>
  <c r="EH18" i="1"/>
  <c r="DT26" i="1"/>
  <c r="DG39" i="1"/>
  <c r="F50" i="1"/>
  <c r="AZ26" i="1"/>
  <c r="AZ288" i="1"/>
  <c r="EM22" i="1"/>
  <c r="P307" i="1"/>
  <c r="EM318" i="1"/>
  <c r="X71" i="1"/>
  <c r="F138" i="1"/>
  <c r="EQ71" i="1" l="1"/>
  <c r="P120" i="1"/>
  <c r="CA26" i="1"/>
  <c r="AR39" i="1"/>
  <c r="AQ18" i="1"/>
  <c r="F328" i="1"/>
  <c r="EM18" i="1"/>
  <c r="P337" i="1"/>
  <c r="H16" i="2"/>
  <c r="P118" i="1"/>
  <c r="EO71" i="1"/>
  <c r="AZ22" i="1"/>
  <c r="AZ318" i="1"/>
  <c r="F299" i="1"/>
  <c r="AR112" i="1"/>
  <c r="CA71" i="1"/>
  <c r="DH22" i="1"/>
  <c r="P291" i="1"/>
  <c r="DH318" i="1"/>
  <c r="DK22" i="1"/>
  <c r="P303" i="1"/>
  <c r="DK318" i="1"/>
  <c r="P312" i="1"/>
  <c r="DO22" i="1"/>
  <c r="DO318" i="1"/>
  <c r="S22" i="1"/>
  <c r="S318" i="1"/>
  <c r="F303" i="1"/>
  <c r="DN22" i="1"/>
  <c r="DN318" i="1"/>
  <c r="P311" i="1"/>
  <c r="AT112" i="1"/>
  <c r="CC71" i="1"/>
  <c r="EN71" i="1"/>
  <c r="P117" i="1"/>
  <c r="W16" i="2"/>
  <c r="AV71" i="1"/>
  <c r="F117" i="1"/>
  <c r="W22" i="1"/>
  <c r="W318" i="1"/>
  <c r="F312" i="1"/>
  <c r="AS39" i="1"/>
  <c r="CB26" i="1"/>
  <c r="F44" i="1"/>
  <c r="AV26" i="1"/>
  <c r="AV288" i="1"/>
  <c r="BA22" i="1"/>
  <c r="F308" i="1"/>
  <c r="BA318" i="1"/>
  <c r="EO26" i="1"/>
  <c r="P45" i="1"/>
  <c r="EO288" i="1"/>
  <c r="DJ26" i="1"/>
  <c r="P53" i="1"/>
  <c r="DJ288" i="1"/>
  <c r="EP18" i="1"/>
  <c r="P325" i="1"/>
  <c r="DG288" i="1"/>
  <c r="P41" i="1"/>
  <c r="DG26" i="1"/>
  <c r="F41" i="1"/>
  <c r="O26" i="1"/>
  <c r="O288" i="1"/>
  <c r="Y26" i="1"/>
  <c r="F66" i="1"/>
  <c r="Y288" i="1"/>
  <c r="DI22" i="1"/>
  <c r="P300" i="1"/>
  <c r="DI318" i="1"/>
  <c r="DQ71" i="1"/>
  <c r="P139" i="1"/>
  <c r="EV18" i="1"/>
  <c r="P343" i="1"/>
  <c r="ER22" i="1"/>
  <c r="P299" i="1"/>
  <c r="ER318" i="1"/>
  <c r="FT26" i="1"/>
  <c r="EK39" i="1"/>
  <c r="F118" i="1"/>
  <c r="AW71" i="1"/>
  <c r="DL18" i="1"/>
  <c r="P339" i="1"/>
  <c r="P44" i="1"/>
  <c r="EN26" i="1"/>
  <c r="EN288" i="1"/>
  <c r="DP71" i="1"/>
  <c r="P138" i="1"/>
  <c r="U22" i="1"/>
  <c r="F310" i="1"/>
  <c r="U318" i="1"/>
  <c r="F120" i="1"/>
  <c r="AY71" i="1"/>
  <c r="DP288" i="1"/>
  <c r="Y71" i="1"/>
  <c r="F139" i="1"/>
  <c r="AW26" i="1"/>
  <c r="AW288" i="1"/>
  <c r="F45" i="1"/>
  <c r="R22" i="1"/>
  <c r="F302" i="1"/>
  <c r="R318" i="1"/>
  <c r="DM22" i="1"/>
  <c r="DM318" i="1"/>
  <c r="P310" i="1"/>
  <c r="P22" i="1"/>
  <c r="F291" i="1"/>
  <c r="P318" i="1"/>
  <c r="F334" i="1"/>
  <c r="BC18" i="1"/>
  <c r="AU18" i="1"/>
  <c r="F337" i="1"/>
  <c r="F65" i="1"/>
  <c r="X26" i="1"/>
  <c r="X288" i="1"/>
  <c r="F114" i="1"/>
  <c r="O71" i="1"/>
  <c r="AX22" i="1"/>
  <c r="F295" i="1"/>
  <c r="AX318" i="1"/>
  <c r="BD18" i="1"/>
  <c r="F343" i="1"/>
  <c r="FU71" i="1"/>
  <c r="EL112" i="1"/>
  <c r="ES22" i="1"/>
  <c r="P308" i="1"/>
  <c r="ES318" i="1"/>
  <c r="DQ22" i="1"/>
  <c r="P315" i="1"/>
  <c r="DQ318" i="1"/>
  <c r="Q22" i="1"/>
  <c r="Q318" i="1"/>
  <c r="F300" i="1"/>
  <c r="FS71" i="1"/>
  <c r="EJ112" i="1"/>
  <c r="DG71" i="1"/>
  <c r="P114" i="1"/>
  <c r="EQ26" i="1"/>
  <c r="P47" i="1"/>
  <c r="EQ288" i="1"/>
  <c r="AY26" i="1"/>
  <c r="AY288" i="1"/>
  <c r="F47" i="1"/>
  <c r="T18" i="1"/>
  <c r="F339" i="1"/>
  <c r="EJ39" i="1"/>
  <c r="FS26" i="1"/>
  <c r="V22" i="1"/>
  <c r="V318" i="1"/>
  <c r="F311" i="1"/>
  <c r="Q18" i="1" l="1"/>
  <c r="F330" i="1"/>
  <c r="DK18" i="1"/>
  <c r="P333" i="1"/>
  <c r="DQ18" i="1"/>
  <c r="P345" i="1"/>
  <c r="AT71" i="1"/>
  <c r="F130" i="1"/>
  <c r="AT288" i="1"/>
  <c r="P296" i="1"/>
  <c r="EQ22" i="1"/>
  <c r="EQ318" i="1"/>
  <c r="DM18" i="1"/>
  <c r="P340" i="1"/>
  <c r="X22" i="1"/>
  <c r="X318" i="1"/>
  <c r="F314" i="1"/>
  <c r="F340" i="1"/>
  <c r="U18" i="1"/>
  <c r="EK26" i="1"/>
  <c r="P56" i="1"/>
  <c r="EK288" i="1"/>
  <c r="Y22" i="1"/>
  <c r="Y318" i="1"/>
  <c r="F315" i="1"/>
  <c r="AS26" i="1"/>
  <c r="AS288" i="1"/>
  <c r="F56" i="1"/>
  <c r="P341" i="1"/>
  <c r="DN18" i="1"/>
  <c r="R18" i="1"/>
  <c r="F332" i="1"/>
  <c r="F293" i="1"/>
  <c r="AV22" i="1"/>
  <c r="AV318" i="1"/>
  <c r="AY22" i="1"/>
  <c r="AY318" i="1"/>
  <c r="F296" i="1"/>
  <c r="DH18" i="1"/>
  <c r="P321" i="1"/>
  <c r="ES18" i="1"/>
  <c r="P338" i="1"/>
  <c r="V18" i="1"/>
  <c r="F341" i="1"/>
  <c r="ER18" i="1"/>
  <c r="P329" i="1"/>
  <c r="W18" i="1"/>
  <c r="F342" i="1"/>
  <c r="O22" i="1"/>
  <c r="O318" i="1"/>
  <c r="F290" i="1"/>
  <c r="S18" i="1"/>
  <c r="F333" i="1"/>
  <c r="F140" i="1"/>
  <c r="AR71" i="1"/>
  <c r="AX18" i="1"/>
  <c r="F325" i="1"/>
  <c r="P290" i="1"/>
  <c r="DG318" i="1"/>
  <c r="DG22" i="1"/>
  <c r="DI18" i="1"/>
  <c r="P330" i="1"/>
  <c r="P18" i="1"/>
  <c r="F321" i="1"/>
  <c r="P314" i="1"/>
  <c r="DP22" i="1"/>
  <c r="DP318" i="1"/>
  <c r="P302" i="1"/>
  <c r="J16" i="2" s="1"/>
  <c r="DJ22" i="1"/>
  <c r="DJ318" i="1"/>
  <c r="P294" i="1"/>
  <c r="EO318" i="1"/>
  <c r="EO22" i="1"/>
  <c r="Y16" i="2"/>
  <c r="AR26" i="1"/>
  <c r="F67" i="1"/>
  <c r="AR288" i="1"/>
  <c r="P130" i="1"/>
  <c r="EL71" i="1"/>
  <c r="EL288" i="1"/>
  <c r="P140" i="1"/>
  <c r="EJ71" i="1"/>
  <c r="EJ26" i="1"/>
  <c r="P67" i="1"/>
  <c r="EJ288" i="1"/>
  <c r="AW22" i="1"/>
  <c r="AW318" i="1"/>
  <c r="F294" i="1"/>
  <c r="P293" i="1"/>
  <c r="EN22" i="1"/>
  <c r="EN318" i="1"/>
  <c r="BA18" i="1"/>
  <c r="F338" i="1"/>
  <c r="DO18" i="1"/>
  <c r="P342" i="1"/>
  <c r="F329" i="1"/>
  <c r="AZ18" i="1"/>
  <c r="EQ18" i="1" l="1"/>
  <c r="P326" i="1"/>
  <c r="AV18" i="1"/>
  <c r="F323" i="1"/>
  <c r="EK22" i="1"/>
  <c r="P305" i="1"/>
  <c r="E16" i="2" s="1"/>
  <c r="EK318" i="1"/>
  <c r="AT318" i="1"/>
  <c r="AT22" i="1"/>
  <c r="F306" i="1"/>
  <c r="U16" i="2" s="1"/>
  <c r="AR22" i="1"/>
  <c r="AR318" i="1"/>
  <c r="F316" i="1"/>
  <c r="DG18" i="1"/>
  <c r="P320" i="1"/>
  <c r="F345" i="1"/>
  <c r="Y18" i="1"/>
  <c r="DJ18" i="1"/>
  <c r="P332" i="1"/>
  <c r="P306" i="1"/>
  <c r="F16" i="2" s="1"/>
  <c r="EL318" i="1"/>
  <c r="EL22" i="1"/>
  <c r="EN18" i="1"/>
  <c r="P323" i="1"/>
  <c r="P344" i="1"/>
  <c r="DP18" i="1"/>
  <c r="AW18" i="1"/>
  <c r="F324" i="1"/>
  <c r="X18" i="1"/>
  <c r="F344" i="1"/>
  <c r="AS22" i="1"/>
  <c r="AS318" i="1"/>
  <c r="F305" i="1"/>
  <c r="T16" i="2" s="1"/>
  <c r="EJ22" i="1"/>
  <c r="P316" i="1"/>
  <c r="EJ318" i="1"/>
  <c r="O18" i="1"/>
  <c r="F320" i="1"/>
  <c r="EO18" i="1"/>
  <c r="P324" i="1"/>
  <c r="AY18" i="1"/>
  <c r="F326" i="1"/>
  <c r="EL18" i="1" l="1"/>
  <c r="P336" i="1"/>
  <c r="F335" i="1"/>
  <c r="AS18" i="1"/>
  <c r="EK18" i="1"/>
  <c r="P335" i="1"/>
  <c r="EJ18" i="1"/>
  <c r="P346" i="1"/>
  <c r="F346" i="1"/>
  <c r="AR18" i="1"/>
  <c r="X16" i="2"/>
  <c r="AC16" i="2" s="1"/>
  <c r="AT18" i="1"/>
  <c r="F336" i="1"/>
  <c r="I16" i="2"/>
  <c r="N16" i="2" s="1"/>
</calcChain>
</file>

<file path=xl/sharedStrings.xml><?xml version="1.0" encoding="utf-8"?>
<sst xmlns="http://schemas.openxmlformats.org/spreadsheetml/2006/main" count="10182" uniqueCount="523">
  <si>
    <t>Smeta.RU  (495) 974-1589</t>
  </si>
  <si>
    <t>_PS_</t>
  </si>
  <si>
    <t>Smeta.RU</t>
  </si>
  <si>
    <t/>
  </si>
  <si>
    <t>08-01-02</t>
  </si>
  <si>
    <t>08-01-02 Строительство КЛ - 10 кВ в земле_(2 этап)</t>
  </si>
  <si>
    <t>320402/ПС-25-ПОС</t>
  </si>
  <si>
    <t>Сметные нормы списания</t>
  </si>
  <si>
    <t>Коды ОКП для ТСН-2001 МГЭ Дополнение 74</t>
  </si>
  <si>
    <t>Типовой расчет для ТСН-2001 МГЭ, Новая методика с выпуска доп. 43 (Строительство), Доп 78</t>
  </si>
  <si>
    <t>Территориальные сметные нормативы для Москвы ТСН-2001 (МГЭ), дополнение 74</t>
  </si>
  <si>
    <t>Поправки для ТСН-2001 от 25.03.2025 г. доп.76</t>
  </si>
  <si>
    <t>Территориальные сметные нормативы для Москвы (ТСН-2001)</t>
  </si>
  <si>
    <t>ТЕР</t>
  </si>
  <si>
    <t>02-01-01</t>
  </si>
  <si>
    <t>Строительство КЛ-10кВ в земле</t>
  </si>
  <si>
    <t>Раздел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</si>
  <si>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</si>
  <si>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</si>
  <si>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</si>
  <si>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</si>
  <si>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</si>
  <si>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</si>
  <si>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*1,1</t>
  </si>
  <si>
    <t>Строительные работы</t>
  </si>
  <si>
    <t>ТСН-2001.3-1. 1-49...1-55</t>
  </si>
  <si>
    <t>ТСН-2001.3-1-15</t>
  </si>
  <si>
    <t>Поправка: О.П. п.3.4.30.в</t>
  </si>
  <si>
    <t>2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</si>
  <si>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</si>
  <si>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</si>
  <si>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</si>
  <si>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</si>
  <si>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</si>
  <si>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3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</si>
  <si>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</si>
  <si>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</si>
  <si>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</si>
  <si>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4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</si>
  <si>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</si>
  <si>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</si>
  <si>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</si>
  <si>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5</t>
  </si>
  <si>
    <t>*1</t>
  </si>
  <si>
    <t>*1,1)*0,9</t>
  </si>
  <si>
    <t>*1,1)*0,5</t>
  </si>
  <si>
    <t>Поправка: О.П. п.3.4.30.в Поправка: Сб.3-1.т.3.1.п.3.1.13_03.01.01.22.001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</si>
  <si>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</si>
  <si>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</si>
  <si>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</si>
  <si>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</si>
  <si>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</si>
  <si>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</si>
  <si>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</si>
  <si>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</si>
  <si>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</si>
  <si>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</si>
  <si>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</si>
  <si>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</si>
  <si>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</si>
  <si>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</si>
  <si>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</si>
  <si>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</si>
  <si>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</si>
  <si>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</si>
  <si>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</si>
  <si>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</si>
  <si>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</si>
  <si>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</si>
  <si>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</si>
  <si>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</si>
  <si>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</si>
  <si>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</si>
  <si>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</si>
  <si>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</si>
  <si>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</si>
  <si>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</si>
  <si>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</si>
  <si>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</si>
  <si>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</si>
  <si>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</si>
  <si>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</si>
  <si>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</si>
  <si>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</si>
  <si>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</si>
  <si>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</si>
  <si>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</si>
  <si>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</si>
  <si>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</si>
  <si>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</si>
  <si>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</si>
  <si>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</si>
  <si>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</si>
  <si>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</si>
  <si>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</si>
  <si>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</si>
  <si>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</si>
  <si>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</si>
  <si>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</si>
  <si>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</si>
  <si>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</si>
  <si>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</si>
  <si>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6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</si>
  <si>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</si>
  <si>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</si>
  <si>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</si>
  <si>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</si>
  <si>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</si>
  <si>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8-73...8-80</t>
  </si>
  <si>
    <t>ТСН-2001.4-8-3</t>
  </si>
  <si>
    <t>7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</si>
  <si>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</si>
  <si>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</si>
  <si>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</si>
  <si>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*1,1)*1,2</t>
  </si>
  <si>
    <t>Поправка: О.П. п.3.4.30.в Поправка: Гл.4.Прил.2.2.п.2.2.3_04.00.01.01.001</t>
  </si>
  <si>
    <t>8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</si>
  <si>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</si>
  <si>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</si>
  <si>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</si>
  <si>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</si>
  <si>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</si>
  <si>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</si>
  <si>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</si>
  <si>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9</t>
  </si>
  <si>
    <t>4.8-73-2</t>
  </si>
  <si>
    <t>Прокладка кабеля напряжением до 35 кВ в готовых траншеях без покрытий при массе 1 м до 2 кг</t>
  </si>
  <si>
    <t>ТСН-2001.4 Доп. 69, Сб. 8, т. 73, поз. 2</t>
  </si>
  <si>
    <t>10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</si>
  <si>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</si>
  <si>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</si>
  <si>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</si>
  <si>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</si>
  <si>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</si>
  <si>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</si>
  <si>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</si>
  <si>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4.8-73-6</t>
  </si>
  <si>
    <t>Прокладка кабеля напряжением до 35 кВ в готовых траншеях без покрытий при массе 1 м до 13 кг</t>
  </si>
  <si>
    <t>ТСН-2001.4 Доп. 69, Сб. 8, т. 73, поз. 6</t>
  </si>
  <si>
    <t>11</t>
  </si>
  <si>
    <t>4.8-73-5</t>
  </si>
  <si>
    <t>Прокладка кабеля напряжением до 35 кВ в готовых траншеях без покрытий при массе 1 м до 9 кг</t>
  </si>
  <si>
    <t>ТСН-2001.4 Доп. 69, Сб. 8, т. 73, поз. 5</t>
  </si>
  <si>
    <t>12</t>
  </si>
  <si>
    <t>1.23-7-524</t>
  </si>
  <si>
    <t>Кабель силовой с алюминиевыми жилами с пропитанной бумажной изоляцией в свинцовой оболочке, броня из стальных оцинкованных лент, марка АСБл, напряжение 10000 В, число жил и сечение 3х240 мм2</t>
  </si>
  <si>
    <t>ТСН-2001.1 Доп. 73, Р. 23, о. 7, поз. 524</t>
  </si>
  <si>
    <t>13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</si>
  <si>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</si>
  <si>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</si>
  <si>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</si>
  <si>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68, Сб. 8, т. 304, поз. 3</t>
  </si>
  <si>
    <t>ТСН-2001.4-8. 8-304-3, 8-320-2 (доп. 60)</t>
  </si>
  <si>
    <t>ТСН-2001.4-8-46</t>
  </si>
  <si>
    <t>14</t>
  </si>
  <si>
    <t>1.21-5-610</t>
  </si>
  <si>
    <t>Муфта соединительная, для кабеля с пластмассовой изоляцией, с проволочным экраном, 1-жильного, номинальное напряжение 10 кВ, соединение болтовое, с соединителями, длина/диаметр муфты 450/55 мм, сечение жил от 70 до 150 мм2</t>
  </si>
  <si>
    <t>КОМПЛЕКТ</t>
  </si>
  <si>
    <t>ТСН-2001.1 Доп. 54, Р. 21, о. 5, поз. 610</t>
  </si>
  <si>
    <t>15</t>
  </si>
  <si>
    <t>4.8-302-3</t>
  </si>
  <si>
    <t>Монтаж соединительной термоусаживаемой муфты для 3-х жильного кабеля с пластмассовой, резиновой и бумажной изоляцией напряжением до 10 кВ, сечением одной жилы до 240 мм2</t>
  </si>
  <si>
    <t>ТСН-2001.4 Доп. 69, Сб. 8, т. 302, поз. 3</t>
  </si>
  <si>
    <t>ТСН-2001.4-8. 8-301…8-309 (доп. 30)</t>
  </si>
  <si>
    <t>ТСН-2001.4-8-34</t>
  </si>
  <si>
    <t>1.21-5-539</t>
  </si>
  <si>
    <t>ТСН-2001.1 Доп. 54, Р. 21, о. 5, поз. 539</t>
  </si>
  <si>
    <t>16</t>
  </si>
  <si>
    <t>1.21-5-252</t>
  </si>
  <si>
    <t>Муфта соединительная термоусаживаемая для соединения силовых кабелей на напряжение 6, 10 кВ, без соединителей, типа 3СТп-10, сечение жил 150-240 мм2</t>
  </si>
  <si>
    <t>ТСН-2001.1 Доп. 67, Р. 21, о. 5, поз. 252</t>
  </si>
  <si>
    <t>17</t>
  </si>
  <si>
    <t>1.21-5-846</t>
  </si>
  <si>
    <t>Гильза соединительная из алюминиевого сплава, с контактными винтами со срывающимися головками, типа 4СБ-3, сечение жилы от 150 до 240 мм2</t>
  </si>
  <si>
    <t>шт.</t>
  </si>
  <si>
    <t>ТСН-2001.1 Доп. 73, Р. 21, о. 5, поз. 846</t>
  </si>
  <si>
    <t>18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</si>
  <si>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</si>
  <si>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</si>
  <si>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68, Сб. 8, т. 75, поз. 6</t>
  </si>
  <si>
    <t>ТСН-2001.4-8. 8-75-5…8-75-11 (доп. 19)</t>
  </si>
  <si>
    <t>ТСН-2001.4-8-26</t>
  </si>
  <si>
    <t>19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</si>
  <si>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</si>
  <si>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</si>
  <si>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68, Сб. 8, т. 75, поз. 10</t>
  </si>
  <si>
    <t>Благоустройство</t>
  </si>
  <si>
    <t>)*1)*1</t>
  </si>
  <si>
    <t>)*1,15)*1,15</t>
  </si>
  <si>
    <t>Поправка: Гл.6.Прил.2.2.п.2.2.3_06.00.01.03.001 Поправка: Гл.6.Прил.2.2.п.2.2.3_06.00.01.03.001</t>
  </si>
  <si>
    <t>Новый подраздел</t>
  </si>
  <si>
    <t>Газон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</si>
  <si>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</si>
  <si>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</si>
  <si>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100 м2</t>
  </si>
  <si>
    <t>ТСН-2001.3. Доп. 1-42. Сб. 47, т. 26, поз. 4</t>
  </si>
  <si>
    <t>)*1,1</t>
  </si>
  <si>
    <t>ТСН-2001.3-47. 47-23...47-33</t>
  </si>
  <si>
    <t>ТСН-2001.3-47-4</t>
  </si>
  <si>
    <t>1.4-6-1</t>
  </si>
  <si>
    <t>Земля растительная</t>
  </si>
  <si>
    <t>ТСН-2001.1. Доп. 1-42. Р. 4, о. 6, поз. 1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</si>
  <si>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</si>
  <si>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</si>
  <si>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</si>
  <si>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Поправка: Гл.6.Прил.2.2.п.2.2.3_06.00.01.03.001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</si>
  <si>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</si>
  <si>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</si>
  <si>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</si>
  <si>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</si>
  <si>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</si>
  <si>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</si>
  <si>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1.4-6-6</t>
  </si>
  <si>
    <t>Семена (смесь универсальная) газонных трав</t>
  </si>
  <si>
    <t>кг</t>
  </si>
  <si>
    <t>ТСН-2001.1. Доп. 1-42. Р. 4, о. 6, поз. 6</t>
  </si>
  <si>
    <t>Подраздел</t>
  </si>
  <si>
    <t>Тротуар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</si>
  <si>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</si>
  <si>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</si>
  <si>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</si>
  <si>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</si>
  <si>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Ремонтно-строительные работы</t>
  </si>
  <si>
    <t>ТСН-2001.6-68. 68-51...68-53</t>
  </si>
  <si>
    <t>ТСН-2001.6-68-21</t>
  </si>
  <si>
    <t>6.68-51-2</t>
  </si>
  <si>
    <t>Разборка покрытий и оснований щебеночных</t>
  </si>
  <si>
    <t>ТСН-2001.6 Доп. 68, Сб. 68, т. 51, поз. 2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</si>
  <si>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</si>
  <si>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</si>
  <si>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</si>
  <si>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</si>
  <si>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</si>
  <si>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</si>
  <si>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</si>
  <si>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</si>
  <si>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</si>
  <si>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</si>
  <si>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</si>
  <si>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</si>
  <si>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</si>
  <si>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</si>
  <si>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</si>
  <si>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68, Сб. 27, т. 48, поз. 1</t>
  </si>
  <si>
    <t>ТСН-2001.3-27. 27-48</t>
  </si>
  <si>
    <t>ТСН-2001.3-27-15</t>
  </si>
  <si>
    <t>1.1-1-1555</t>
  </si>
  <si>
    <t>Щебень из естественного камня для дорожных работ, марка 1200 - 800, фракция 20 - 40 мм</t>
  </si>
  <si>
    <t>ТСН-2001.1 Доп. 67, Р. 1, о. 1, поз. 1555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</si>
  <si>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</si>
  <si>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 (6см)</t>
  </si>
  <si>
    <t>100 м2 покрытия</t>
  </si>
  <si>
    <t>ТСН-2001.3 Доп. 68, Сб. 27, т. 47, поз. 3</t>
  </si>
  <si>
    <t>ТСН-2001.3-27. 27-47</t>
  </si>
  <si>
    <t>ТСН-2001.3-27-14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</si>
  <si>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</si>
  <si>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</si>
  <si>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</si>
  <si>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</si>
  <si>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</si>
  <si>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</si>
  <si>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68, Сб. 27, т. 47, поз. 4</t>
  </si>
  <si>
    <t>1.3-3-10</t>
  </si>
  <si>
    <t>Смесь асфальтобетонная дорожная, горячая, песчаная, тип Г</t>
  </si>
  <si>
    <t>ТСН-2001.1 Доп. 67, Р. 3, о. 3, поз. 10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</si>
  <si>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</si>
  <si>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</si>
  <si>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</si>
  <si>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</si>
  <si>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</si>
  <si>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</si>
  <si>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</si>
  <si>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73, Сб. 27, т. 26, поз. 1</t>
  </si>
  <si>
    <t>ТСН-2001.3-27. 27-26-1</t>
  </si>
  <si>
    <t>ТСН-2001.3-27-3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</si>
  <si>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</si>
  <si>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</si>
  <si>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</si>
  <si>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</si>
  <si>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</si>
  <si>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</si>
  <si>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</si>
  <si>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213</t>
  </si>
  <si>
    <t>Базисный Уровень цен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</si>
  <si>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</si>
  <si>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</si>
  <si>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</si>
  <si>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</si>
  <si>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</si>
  <si>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</si>
  <si>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</si>
  <si>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</si>
  <si>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</si>
  <si>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</si>
  <si>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</si>
  <si>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</si>
  <si>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</si>
  <si>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</si>
  <si>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</si>
  <si>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</si>
  <si>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</si>
  <si>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</si>
  <si>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</si>
  <si>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</si>
  <si>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</si>
  <si>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</si>
  <si>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</si>
  <si>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</si>
  <si>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</si>
  <si>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</si>
  <si>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</si>
  <si>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</si>
  <si>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</si>
  <si>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</si>
  <si>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</si>
  <si>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</si>
  <si>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</si>
  <si>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</si>
  <si>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</si>
  <si>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</si>
  <si>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</si>
  <si>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</si>
  <si>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</si>
  <si>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</si>
  <si>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</si>
  <si>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</si>
  <si>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</si>
  <si>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2.1-18-10</t>
  </si>
  <si>
    <t>ТСН-2001.2. Доп. 68. п.1-18-10 (183004)</t>
  </si>
  <si>
    <t>Автомобили грузовые бортовые, грузоподъемность до 10 т</t>
  </si>
  <si>
    <t>2.1-4-98</t>
  </si>
  <si>
    <t>ТСН-2001.2. Доп. 68. п.1-4-98 (042931)</t>
  </si>
  <si>
    <t>Лебедки электрические, тяговое усилие до 31,39 кН (3,2 тс)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</si>
  <si>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</si>
  <si>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</si>
  <si>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</si>
  <si>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</si>
  <si>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</si>
  <si>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</si>
  <si>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2.1-17-24</t>
  </si>
  <si>
    <t>ТСН-2001.2. Доп. 1-42, п. 1-17-24 (174302)</t>
  </si>
  <si>
    <t>Инжекторные газовые горелки</t>
  </si>
  <si>
    <t>2.1-4-26</t>
  </si>
  <si>
    <t>ТСН-2001.2. Доп. 68. п.1-4-26 (042802)</t>
  </si>
  <si>
    <t>Лебедки ручные, грузоподъемность до 1 т</t>
  </si>
  <si>
    <t>1.1-1-115</t>
  </si>
  <si>
    <t>ТСН-2001.1. Доп. 1-42. Р. 1, о. 1, поз. 115</t>
  </si>
  <si>
    <t>Ветошь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</si>
  <si>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</si>
  <si>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</si>
  <si>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</si>
  <si>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</si>
  <si>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1.1-1-2889</t>
  </si>
  <si>
    <t>ТСН-2001.1 Доп. 67, Р. 1, о. 1, поз. 2889</t>
  </si>
  <si>
    <t>Лента изоляционная из ПВХ, размер 15х0,2 мм</t>
  </si>
  <si>
    <t>1.1-1-963</t>
  </si>
  <si>
    <t>ТСН-2001.1 Доп. 67, Р. 1, о. 1, поз. 963</t>
  </si>
  <si>
    <t>Проволока стальная низкоуглеродистая общего назначения, диаметр от 1,6 до 3,0 мм</t>
  </si>
  <si>
    <t>1.1-2-158</t>
  </si>
  <si>
    <t>ТСН-2001.1 Доп. 73, Р. 1, о. 2, поз. 158</t>
  </si>
  <si>
    <t>Бензин авиационный, марка Б-70</t>
  </si>
  <si>
    <t>л</t>
  </si>
  <si>
    <t>1.1-1-3459</t>
  </si>
  <si>
    <t>ТСН-2001.1 Доп. 67, Р. 1, о. 1, поз. 3459</t>
  </si>
  <si>
    <t>Плита из полимернаполненной композиции на основе волластонита для закрытия кабеля, типа ПЗК 48х36</t>
  </si>
  <si>
    <t>1.1-1-3460</t>
  </si>
  <si>
    <t>ТСН-2001.1 Доп. 67, Р. 1, о. 1, поз. 3460</t>
  </si>
  <si>
    <t>Плита из полимернаполненной композиции на основе волластонита для закрытия кабеля, типа ПЗК 48х48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</si>
  <si>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</si>
  <si>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</si>
  <si>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</si>
  <si>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</si>
  <si>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</si>
  <si>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</si>
  <si>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</si>
  <si>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</si>
  <si>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</si>
  <si>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</si>
  <si>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</si>
  <si>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</si>
  <si>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</si>
  <si>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</si>
  <si>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</si>
  <si>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2.1-5-48</t>
  </si>
  <si>
    <t>ТСН-2001.2. Доп. 68. п.1-5-48 (056003)</t>
  </si>
  <si>
    <t>Автогрейдеры, мощность до 147 кВт (200 л.с.)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</si>
  <si>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</si>
  <si>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</si>
  <si>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</si>
  <si>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</si>
  <si>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</si>
  <si>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</si>
  <si>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2.1-5-2</t>
  </si>
  <si>
    <t>ТСН-2001.2. Доп. 68. п.1-5-2 (050102)</t>
  </si>
  <si>
    <t>Катки самоходные вибрационные, масса до 8 т</t>
  </si>
  <si>
    <t>1.1-1-46</t>
  </si>
  <si>
    <t>ТСН-2001.1 Доп. 70, Р. 1, о. 1, поз. 46</t>
  </si>
  <si>
    <t>Битум нефтяной дорожный жидкий, марка МГ, СГ</t>
  </si>
  <si>
    <t>*1,33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</si>
  <si>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</si>
  <si>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</si>
  <si>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</si>
  <si>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2.1-1-43</t>
  </si>
  <si>
    <t>ТСН-2001.2. Доп. 68. п.1-1-43 (012102)</t>
  </si>
  <si>
    <t>Бульдозеры гусеничные, мощность до 59 кВт (80 л.с.)</t>
  </si>
  <si>
    <t>5711400000</t>
  </si>
  <si>
    <t>Песок природный для строительных работ</t>
  </si>
  <si>
    <t>3500000000</t>
  </si>
  <si>
    <t>Кабели напряжением до 35 кВ</t>
  </si>
  <si>
    <t>3599000000</t>
  </si>
  <si>
    <t>Муфты соединительные термоусаживаемые для одножильных силовых кабелей на напряжение до 10 кВ (3449630000)</t>
  </si>
  <si>
    <t>Муфты соединительные термоусаживаемые для силовых кабелей на напряжение до 10 кВ (3449630000)</t>
  </si>
  <si>
    <t>9797020000</t>
  </si>
  <si>
    <t>9749950000</t>
  </si>
  <si>
    <t>Семена газонных трав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</si>
  <si>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</si>
  <si>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</si>
  <si>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</si>
  <si>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2.1-30-54</t>
  </si>
  <si>
    <t>ТСН-2001.2. Доп. 68. п.1-30-54 (308901)</t>
  </si>
  <si>
    <t>Молотки отбойные пневматические</t>
  </si>
  <si>
    <t>9999990007</t>
  </si>
  <si>
    <t>Стоимость прочих машин (ЭСН)</t>
  </si>
  <si>
    <t>руб.</t>
  </si>
  <si>
    <t>5711910000</t>
  </si>
  <si>
    <t>Щебень из природного камня</t>
  </si>
  <si>
    <t>5718400000</t>
  </si>
  <si>
    <t>Смеси асфальтобетонные</t>
  </si>
  <si>
    <t>2.1-3-38</t>
  </si>
  <si>
    <t>ТСН-2001.2. Доп. 68. п.1-3-38 (032009)</t>
  </si>
  <si>
    <t>Краны на автомобильном ходу, грузоподъемность до 16 т</t>
  </si>
  <si>
    <t>1.1-1-132</t>
  </si>
  <si>
    <t>ТСН-2001.1. Доп. 1-42. Р. 1, о. 1, поз. 132</t>
  </si>
  <si>
    <t>Гвозди строительные</t>
  </si>
  <si>
    <t>1.1-1-230</t>
  </si>
  <si>
    <t>ТСН-2001.1 Доп. 67,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</si>
  <si>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</si>
  <si>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1.3-1-38</t>
  </si>
  <si>
    <t>ТСН-2001.1 Доп. 67, Р. 3, о. 1, поз. 38</t>
  </si>
  <si>
    <t>Смесь бетонная тяжелого бетона БСТ на гранитном щебне, крупность заполнителя от 5 до 20 мм, класс прочности В15 (М200), П3, F50-100, W2</t>
  </si>
  <si>
    <t>1.3-2-5</t>
  </si>
  <si>
    <t>ТСН-2001.1 Доп. 67, Р. 3, о. 2, поз. 5</t>
  </si>
  <si>
    <t>Раствор цементный, марка М100</t>
  </si>
  <si>
    <t>5898320000</t>
  </si>
  <si>
    <t>Камни бортовые</t>
  </si>
  <si>
    <t>О.П. п.3.4.30.в</t>
  </si>
  <si>
    <t>Глава 12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</si>
  <si>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</si>
  <si>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</si>
  <si>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</si>
  <si>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</si>
  <si>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</si>
  <si>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*1,2</t>
  </si>
  <si>
    <t>)*1,2</t>
  </si>
  <si>
    <t>Гл.4.Прил.2.2.п.2.2.3_04.00.01.01.001</t>
  </si>
  <si>
    <t>Глава 4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</si>
  <si>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</si>
  <si>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</si>
  <si>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</si>
  <si>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</si>
  <si>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</si>
  <si>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</si>
  <si>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Муфта соединительная, для кабеля с бумажной изоляцией, в общей металлической оболочке, 3-жильного, номинальное напряжение 6 кВ, 10 кВ, соединение болтовое, с соединителями и арматурой заземления, длина/диаметр муфты 1250/140 мм, сечение жил от 150 до 240 мм2</t>
  </si>
  <si>
    <t>Поправка: Гл.6.Прил.2.2.п.2.2.3_06.00.01.03.001 Наименование: При производстве ремонтно-строительных работ в эксплуатируемых зданиях всех назначений, в действующих цехах и на производственных площадках в связи с наличием в зоне производства работ действующего технологического оборудования, загромождающих помещения предметов или движения транспорта по внутрицеховым путям; в жилых домах без отселения жильцов и в эксплуатируемых общественных зданиях при передвижении людей в зоне производства работ. Поправка: Гл.6.Прил.2.2.п.2.2.3_06.00.01.03.001 Наименование: При производстве ремонтно-строительных работ в эксплуатируемых зданиях всех назначений, в действующих цехах и на производственных площадках в связи с наличием в зоне производства работ действующего технологического оборудования, загромождающих помещения предметов или движения транспорта по внутрицеховым путям; в жилых домах без отселения жильцов и в эксплуатируемых общественных зданиях при передвижении людей в зоне производства работ.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</si>
  <si>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</si>
  <si>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Гл.6.Прил.2.2.п.2.2.3_06.00.01.03.001 Наименование: При производстве ремонтно-строительных работ в эксплуатируемых зданиях всех назначений, в действующих цехах и на производственных площадках в связи с наличием в зоне производства работ действующего технологического оборудования, загромождающих помещения предметов или движения транспорта по внутрицеховым путям; в жилых домах без отселения жильцов и в эксплуатируемых общественных зданиях при передвижении людей в зоне производства работ.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</si>
  <si>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</si>
  <si>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</si>
  <si>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</si>
  <si>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</si>
  <si>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</si>
  <si>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</si>
  <si>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</si>
  <si>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</si>
  <si>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</si>
  <si>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</si>
  <si>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</si>
  <si>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</si>
  <si>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</si>
  <si>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</si>
  <si>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</si>
  <si>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</si>
  <si>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</si>
  <si>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</si>
  <si>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</si>
  <si>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</si>
  <si>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</si>
  <si>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</si>
  <si>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</si>
  <si>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регион". 08-01-02 Строительство КЛ - 10 кВ в земле_(2 этап)</t>
  </si>
  <si>
    <t>Составлен(а) по ТСН-2001 с учетом Дополнения №: 74</t>
  </si>
  <si>
    <t>№ и период сборника коэффициентов (индексов) пересчета: Коэффициенты к ТСН-2001 МГЭ №213 IV квартал 2024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</si>
  <si>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</si>
  <si>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</si>
  <si>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</si>
  <si>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</si>
  <si>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</si>
  <si>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</si>
  <si>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</si>
  <si>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</si>
  <si>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</si>
  <si>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</si>
  <si>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</si>
  <si>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</si>
  <si>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</si>
  <si>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</si>
  <si>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О.П. п.3.4.30.в Поправка: Сб.3-1.т.3.1.п.3.1.13_03.01.01.22.001</t>
    </r>
  </si>
  <si>
    <t xml:space="preserve">   Итого по ТСН-2001.16</t>
  </si>
  <si>
    <t xml:space="preserve">   Итого возвратных сумм</t>
  </si>
  <si>
    <r>
      <t>4.8-74-1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</si>
  <si>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4.8-74-2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</si>
  <si>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4.8-73-2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</si>
  <si>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</si>
  <si>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4.8-73-5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</si>
  <si>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4.8-304-3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</si>
  <si>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4.8-302-3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</si>
  <si>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4.8-75-6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</si>
  <si>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4.8-75-10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</si>
  <si>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</si>
  <si>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</si>
  <si>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</si>
  <si>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</si>
  <si>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Строительство КЛ - 10 кВ в земле_(2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</si>
</sst>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164" fontId="16" fillId="0" borderId="0" xfId="0" applyNumberFormat="1" applyFont="1"/>
    <xf numFmtId="0" fontId="16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165" fontId="12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4" fontId="0" fillId="0" borderId="0" xfId="0" applyNumberFormat="1"/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165" fontId="12" fillId="0" borderId="1" xfId="0" applyNumberFormat="1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18" fillId="0" borderId="0" xfId="0" applyNumberFormat="1" applyFont="1" applyAlignment="1">
      <alignment horizontal="right" vertical="top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6" fillId="0" borderId="0" xfId="0" applyFont="1" applyAlignment="1">
      <alignment horizontal="left" wrapText="1"/>
    </xf>
    <xf numFmtId="0" fontId="12" fillId="0" borderId="1" xfId="0" applyFont="1" applyBorder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164" fontId="16" fillId="0" borderId="2" xfId="0" applyNumberFormat="1" applyFont="1" applyBorder="1" applyAlignment="1">
      <alignment horizontal="right" vertical="top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35"/>
  <sheetViews>
    <sheetView tabSelected="1" zoomScale="85" zoomScaleNormal="85" workbookViewId="0">
      <selection activeCell="A204" sqref="A204:XFD22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0" t="str">
        <f>Source!B1</f>
        <v>Smeta.RU  (495) 974-1589</v>
      </c>
    </row>
    <row r="2" spans="1:4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50" t="s">
        <v>488</v>
      </c>
      <c r="K2" s="50"/>
    </row>
    <row r="3" spans="1:42" ht="78.75" x14ac:dyDescent="0.25">
      <c r="A3" s="52" t="s">
        <v>456</v>
      </c>
      <c r="B3" s="52"/>
      <c r="C3" s="52"/>
      <c r="D3" s="52"/>
      <c r="E3" s="52"/>
      <c r="F3" s="52"/>
      <c r="G3" s="52"/>
      <c r="H3" s="52"/>
      <c r="I3" s="52"/>
      <c r="J3" s="52"/>
      <c r="K3" s="52"/>
      <c r="AP3" s="20" t="s">
        <v>489</v>
      </c>
    </row>
    <row r="4" spans="1:42" x14ac:dyDescent="0.2">
      <c r="A4" s="42" t="s">
        <v>466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4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75" x14ac:dyDescent="0.25">
      <c r="A6" s="52" t="str">
        <f>CONCATENATE( "ЛОКАЛЬНАЯ СМЕТА № ",IF(Source!F12&lt;&gt;"Новый объект", Source!F12, ""))</f>
        <v>ЛОКАЛЬНАЯ СМЕТА № 08-01-02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4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18" x14ac:dyDescent="0.25">
      <c r="A8" s="54" t="s">
        <v>522</v>
      </c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42" x14ac:dyDescent="0.2">
      <c r="A9" s="55" t="s">
        <v>467</v>
      </c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4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14.25" x14ac:dyDescent="0.2">
      <c r="A11" s="49" t="str">
        <f>CONCATENATE( "Основание: чертежи № ", Source!J12)</f>
        <v>Основание: чертежи № 320402/ПС-25-ПОС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468</v>
      </c>
      <c r="J13" s="13" t="s">
        <v>469</v>
      </c>
      <c r="K13" s="11"/>
    </row>
    <row r="14" spans="1:42" ht="15" x14ac:dyDescent="0.25">
      <c r="A14" s="11"/>
      <c r="B14" s="11"/>
      <c r="C14" s="11"/>
      <c r="D14" s="11"/>
      <c r="E14" s="51" t="s">
        <v>470</v>
      </c>
      <c r="F14" s="51"/>
      <c r="G14" s="51"/>
      <c r="H14" s="51"/>
      <c r="I14" s="14">
        <f>I15+I16+I17+I18</f>
        <v>92.92</v>
      </c>
      <c r="J14" s="14">
        <f>J15+J16+J17+J18</f>
        <v>846.66</v>
      </c>
      <c r="K14" s="15" t="s">
        <v>518</v>
      </c>
    </row>
    <row r="15" spans="1:42" ht="14.25" x14ac:dyDescent="0.2">
      <c r="A15" s="11"/>
      <c r="B15" s="11"/>
      <c r="C15" s="11"/>
      <c r="D15" s="11"/>
      <c r="E15" s="41" t="s">
        <v>24</v>
      </c>
      <c r="F15" s="41"/>
      <c r="G15" s="41"/>
      <c r="H15" s="41"/>
      <c r="I15" s="16">
        <f>ROUND(SUM(X1:X228)/1000, 2)</f>
        <v>3.54</v>
      </c>
      <c r="J15" s="16">
        <f>ROUND((Source!P335)/1000, 2)</f>
        <v>61.39</v>
      </c>
      <c r="K15" s="11" t="s">
        <v>518</v>
      </c>
    </row>
    <row r="16" spans="1:42" ht="14.25" x14ac:dyDescent="0.2">
      <c r="A16" s="11"/>
      <c r="B16" s="11"/>
      <c r="C16" s="11"/>
      <c r="D16" s="11"/>
      <c r="E16" s="41" t="s">
        <v>471</v>
      </c>
      <c r="F16" s="41"/>
      <c r="G16" s="41"/>
      <c r="H16" s="41"/>
      <c r="I16" s="16">
        <f>ROUND(SUM(Y1:Y228)/1000, 2)</f>
        <v>89.38</v>
      </c>
      <c r="J16" s="16">
        <f>ROUND((Source!P336)/1000, 2)</f>
        <v>785.27</v>
      </c>
      <c r="K16" s="11" t="s">
        <v>518</v>
      </c>
    </row>
    <row r="17" spans="1:42" ht="14.25" x14ac:dyDescent="0.2">
      <c r="A17" s="11"/>
      <c r="B17" s="11"/>
      <c r="C17" s="11"/>
      <c r="D17" s="11"/>
      <c r="E17" s="41" t="s">
        <v>472</v>
      </c>
      <c r="F17" s="41"/>
      <c r="G17" s="41"/>
      <c r="H17" s="41"/>
      <c r="I17" s="16">
        <f>ROUND(SUM(Z1:Z228)/1000, 2)</f>
        <v>0</v>
      </c>
      <c r="J17" s="16">
        <f>ROUND((Source!P327)/1000, 2)</f>
        <v>0</v>
      </c>
      <c r="K17" s="11" t="s">
        <v>518</v>
      </c>
    </row>
    <row r="18" spans="1:42" ht="14.25" x14ac:dyDescent="0.2">
      <c r="A18" s="11"/>
      <c r="B18" s="11"/>
      <c r="C18" s="11"/>
      <c r="D18" s="11"/>
      <c r="E18" s="41" t="s">
        <v>473</v>
      </c>
      <c r="F18" s="41"/>
      <c r="G18" s="41"/>
      <c r="H18" s="41"/>
      <c r="I18" s="16">
        <f>ROUND(SUM(AA1:AA228)/1000, 2)</f>
        <v>0</v>
      </c>
      <c r="J18" s="16">
        <f>ROUND((Source!P337+Source!P338)/1000, 2)</f>
        <v>0</v>
      </c>
      <c r="K18" s="11" t="s">
        <v>518</v>
      </c>
    </row>
    <row r="19" spans="1:42" ht="14.25" x14ac:dyDescent="0.2">
      <c r="A19" s="11"/>
      <c r="B19" s="11"/>
      <c r="C19" s="11"/>
      <c r="D19" s="11"/>
      <c r="E19" s="41" t="s">
        <v>474</v>
      </c>
      <c r="F19" s="41"/>
      <c r="G19" s="41"/>
      <c r="H19" s="41"/>
      <c r="I19" s="16">
        <f>ROUND(SUM(W1:W228)/1000, 2)</f>
        <v>2.4500000000000002</v>
      </c>
      <c r="J19" s="16">
        <f>((Source!P333 + Source!P332)/1000)</f>
        <v>93.979529999999997</v>
      </c>
      <c r="K19" s="11" t="s">
        <v>518</v>
      </c>
    </row>
    <row r="20" spans="1:42" ht="14.25" x14ac:dyDescent="0.2">
      <c r="A20" s="11"/>
      <c r="B20" s="11"/>
      <c r="C20" s="11"/>
      <c r="D20" s="11"/>
      <c r="E20" s="41" t="s">
        <v>475</v>
      </c>
      <c r="F20" s="41"/>
      <c r="G20" s="41"/>
      <c r="H20" s="41"/>
      <c r="I20" s="16">
        <f>SUM(AB1:AB228)</f>
        <v>182.01845931631999</v>
      </c>
      <c r="J20" s="16"/>
      <c r="K20" s="11" t="s">
        <v>287</v>
      </c>
    </row>
    <row r="21" spans="1:42" ht="14.25" hidden="1" x14ac:dyDescent="0.2">
      <c r="A21" s="11"/>
      <c r="B21" s="11"/>
      <c r="C21" s="11"/>
      <c r="D21" s="11"/>
      <c r="E21" s="41" t="s">
        <v>476</v>
      </c>
      <c r="F21" s="41"/>
      <c r="G21" s="41"/>
      <c r="H21" s="41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48" t="s">
        <v>86</v>
      </c>
      <c r="F22" s="48"/>
      <c r="G22" s="48"/>
      <c r="H22" s="48"/>
      <c r="I22" s="16">
        <f>ROUND(SUM(AE1:AE228)/1000, 2)</f>
        <v>0</v>
      </c>
      <c r="J22" s="16">
        <f>SUM(AF1:AF228)/1000</f>
        <v>0</v>
      </c>
      <c r="K22" s="11" t="s">
        <v>518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490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14.25" x14ac:dyDescent="0.2">
      <c r="A25" s="49" t="s">
        <v>491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1" t="s">
        <v>491</v>
      </c>
    </row>
    <row r="26" spans="1:42" ht="114" x14ac:dyDescent="0.2">
      <c r="A26" s="18" t="s">
        <v>477</v>
      </c>
      <c r="B26" s="18" t="s">
        <v>478</v>
      </c>
      <c r="C26" s="18" t="s">
        <v>479</v>
      </c>
      <c r="D26" s="18" t="s">
        <v>480</v>
      </c>
      <c r="E26" s="18" t="s">
        <v>481</v>
      </c>
      <c r="F26" s="18" t="s">
        <v>482</v>
      </c>
      <c r="G26" s="19" t="s">
        <v>483</v>
      </c>
      <c r="H26" s="19" t="s">
        <v>484</v>
      </c>
      <c r="I26" s="18" t="s">
        <v>485</v>
      </c>
      <c r="J26" s="18" t="s">
        <v>486</v>
      </c>
      <c r="K26" s="18" t="s">
        <v>487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">
      <c r="A29" s="46" t="str">
        <f>CONCATENATE("Локальная смета: ",IF(Source!G20&lt;&gt;"Новая локальная смета", Source!G20, ""))</f>
        <v>Локальная смета: Строительство КЛ-10кВ в земле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1" spans="1:42" ht="16.5" x14ac:dyDescent="0.2">
      <c r="A31" s="46" t="str">
        <f>CONCATENATE("Раздел: ",IF(Source!G24&lt;&gt;"Новый раздел", Source!G24, ""))</f>
        <v>Раздел: Земляные работы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42" ht="52.5" x14ac:dyDescent="0.2">
      <c r="A32" s="22">
        <v>1</v>
      </c>
      <c r="B32" s="22" t="s">
        <v>492</v>
      </c>
      <c r="C32" s="22" t="s">
        <v>20</v>
      </c>
      <c r="D32" s="24" t="str">
        <f>Source!DW29</f>
        <v>100 м3 грунта</v>
      </c>
      <c r="E32" s="23">
        <f>Source!I29</f>
        <v>0.11376</v>
      </c>
      <c r="F32" s="26"/>
      <c r="G32" s="25"/>
      <c r="H32" s="23"/>
      <c r="I32" s="26"/>
      <c r="J32" s="23"/>
      <c r="K32" s="26"/>
      <c r="Q32">
        <f>ROUND((Source!DN29/100)*(ROUND((ROUND((Source!AF29*Source!AV29*Source!I29),2)),2)), 2)</f>
        <v>334.95</v>
      </c>
      <c r="R32">
        <f>Source!X29</f>
        <v>10662.7</v>
      </c>
      <c r="S32">
        <f>ROUND((Source!DO29/100)*(ROUND((ROUND((Source!AF29*Source!AV29*Source!I29),2)),2)), 2)</f>
        <v>245.63</v>
      </c>
      <c r="T32">
        <f>Source!Y29</f>
        <v>5024.95</v>
      </c>
      <c r="U32">
        <f>ROUND((175/100)*(ROUND((ROUND((Source!AE29*Source!AV29*Source!I29),2)),2)), 2)</f>
        <v>0</v>
      </c>
      <c r="V32">
        <f>ROUND((160/100)*(ROUND((ROUND((Source!AE29*Source!AV29*Source!I29),2)*Source!BS29),2)), 2)</f>
        <v>0</v>
      </c>
      <c r="AI32">
        <v>0</v>
      </c>
    </row>
    <row r="33" spans="1:35" x14ac:dyDescent="0.2">
      <c r="C33" s="27" t="str">
        <f>"Объем: "&amp;Source!I29&amp;"=37,92*"&amp;"0,3/"&amp;"100"</f>
        <v>Объем: 0,11376=37,92*0,3/100</v>
      </c>
    </row>
    <row r="34" spans="1:35" ht="14.25" x14ac:dyDescent="0.2">
      <c r="A34" s="22"/>
      <c r="B34" s="22"/>
      <c r="C34" s="22" t="s">
        <v>493</v>
      </c>
      <c r="D34" s="24"/>
      <c r="E34" s="23"/>
      <c r="F34" s="26">
        <f>Source!AO29</f>
        <v>2042.62</v>
      </c>
      <c r="G34" s="25" t="str">
        <f>Source!DG29</f>
        <v>*1,1</v>
      </c>
      <c r="H34" s="23">
        <f>Source!AV29</f>
        <v>1.248</v>
      </c>
      <c r="I34" s="26">
        <f>ROUND((ROUND((Source!AF29*Source!AV29*Source!I29),2)),2)</f>
        <v>319</v>
      </c>
      <c r="J34" s="23">
        <f>IF(Source!BA29&lt;&gt; 0, Source!BA29, 1)</f>
        <v>38.42</v>
      </c>
      <c r="K34" s="26">
        <f>Source!S29</f>
        <v>12255.98</v>
      </c>
      <c r="W34">
        <f>I34</f>
        <v>319</v>
      </c>
    </row>
    <row r="35" spans="1:35" ht="14.25" x14ac:dyDescent="0.2">
      <c r="A35" s="22"/>
      <c r="B35" s="22"/>
      <c r="C35" s="22" t="s">
        <v>494</v>
      </c>
      <c r="D35" s="24" t="s">
        <v>495</v>
      </c>
      <c r="E35" s="23">
        <f>Source!DN29</f>
        <v>105</v>
      </c>
      <c r="F35" s="26"/>
      <c r="G35" s="25"/>
      <c r="H35" s="23"/>
      <c r="I35" s="26">
        <f>SUM(Q32:Q34)</f>
        <v>334.95</v>
      </c>
      <c r="J35" s="23">
        <f>Source!BZ29</f>
        <v>87</v>
      </c>
      <c r="K35" s="26">
        <f>SUM(R32:R34)</f>
        <v>10662.7</v>
      </c>
    </row>
    <row r="36" spans="1:35" ht="14.25" x14ac:dyDescent="0.2">
      <c r="A36" s="22"/>
      <c r="B36" s="22"/>
      <c r="C36" s="22" t="s">
        <v>496</v>
      </c>
      <c r="D36" s="24" t="s">
        <v>495</v>
      </c>
      <c r="E36" s="23">
        <f>Source!DO29</f>
        <v>77</v>
      </c>
      <c r="F36" s="26"/>
      <c r="G36" s="25"/>
      <c r="H36" s="23"/>
      <c r="I36" s="26">
        <f>SUM(S32:S35)</f>
        <v>245.63</v>
      </c>
      <c r="J36" s="23">
        <f>Source!CA29</f>
        <v>41</v>
      </c>
      <c r="K36" s="26">
        <f>SUM(T32:T35)</f>
        <v>5024.95</v>
      </c>
    </row>
    <row r="37" spans="1:35" ht="14.25" x14ac:dyDescent="0.2">
      <c r="A37" s="29"/>
      <c r="B37" s="29"/>
      <c r="C37" s="29" t="s">
        <v>497</v>
      </c>
      <c r="D37" s="30" t="s">
        <v>498</v>
      </c>
      <c r="E37" s="31">
        <f>Source!AQ29</f>
        <v>192.7</v>
      </c>
      <c r="F37" s="32"/>
      <c r="G37" s="33" t="str">
        <f>Source!DI29</f>
        <v>*1,1</v>
      </c>
      <c r="H37" s="31">
        <f>Source!AV29</f>
        <v>1.248</v>
      </c>
      <c r="I37" s="32">
        <f>Source!U29</f>
        <v>30.093906585600003</v>
      </c>
      <c r="J37" s="31"/>
      <c r="K37" s="32"/>
      <c r="AB37" s="28">
        <f>I37</f>
        <v>30.093906585600003</v>
      </c>
    </row>
    <row r="38" spans="1:35" ht="15" x14ac:dyDescent="0.2">
      <c r="C38" s="34" t="s">
        <v>499</v>
      </c>
      <c r="H38" s="47">
        <f>I34+I35+I36+0</f>
        <v>899.58</v>
      </c>
      <c r="I38" s="47"/>
      <c r="J38" s="47">
        <f>K34+K35+K36+0</f>
        <v>27943.63</v>
      </c>
      <c r="K38" s="47"/>
      <c r="O38" s="28">
        <f>I34+I35+I36+0</f>
        <v>899.58</v>
      </c>
      <c r="P38" s="28">
        <f>K34+K35+K36+0</f>
        <v>27943.63</v>
      </c>
      <c r="X38">
        <f>IF(Source!BI29&lt;=1,I34+I35+I36-0, 0)</f>
        <v>899.58</v>
      </c>
      <c r="Y38">
        <f>IF(Source!BI29=2,I34+I35+I36-0, 0)</f>
        <v>0</v>
      </c>
      <c r="Z38">
        <f>IF(Source!BI29=3,I34+I35+I36-0, 0)</f>
        <v>0</v>
      </c>
      <c r="AA38">
        <f>IF(Source!BI29=4,I34+I35+I36,0)</f>
        <v>0</v>
      </c>
    </row>
    <row r="40" spans="1:35" ht="57" x14ac:dyDescent="0.2">
      <c r="A40" s="22">
        <v>2</v>
      </c>
      <c r="B40" s="22" t="s">
        <v>500</v>
      </c>
      <c r="C40" s="22" t="s">
        <v>30</v>
      </c>
      <c r="D40" s="24" t="str">
        <f>Source!DW31</f>
        <v>100 м3 грунта</v>
      </c>
      <c r="E40" s="23">
        <f>Source!I31</f>
        <v>0.14219999999999999</v>
      </c>
      <c r="F40" s="26"/>
      <c r="G40" s="25"/>
      <c r="H40" s="23"/>
      <c r="I40" s="26"/>
      <c r="J40" s="23"/>
      <c r="K40" s="26"/>
      <c r="Q40">
        <f>ROUND((Source!DN31/100)*(ROUND((ROUND((Source!AF31*Source!AV31*Source!I31),2)),2)), 2)</f>
        <v>5.52</v>
      </c>
      <c r="R40">
        <f>Source!X31</f>
        <v>203.32</v>
      </c>
      <c r="S40">
        <f>ROUND((Source!DO31/100)*(ROUND((ROUND((Source!AF31*Source!AV31*Source!I31),2)),2)), 2)</f>
        <v>4.34</v>
      </c>
      <c r="T40">
        <f>Source!Y31</f>
        <v>110.31</v>
      </c>
      <c r="U40">
        <f>ROUND((175/100)*(ROUND((ROUND((Source!AE31*Source!AV31*Source!I31),2)),2)), 2)</f>
        <v>43.23</v>
      </c>
      <c r="V40">
        <f>ROUND((160/100)*(ROUND((ROUND((Source!AE31*Source!AV31*Source!I31),2)*Source!BS31),2)), 2)</f>
        <v>1518.35</v>
      </c>
      <c r="AI40">
        <v>0</v>
      </c>
    </row>
    <row r="41" spans="1:35" x14ac:dyDescent="0.2">
      <c r="C41" s="27" t="str">
        <f>"Объем: "&amp;Source!I31&amp;"=14,22/"&amp;"100"</f>
        <v>Объем: 0,1422=14,22/100</v>
      </c>
    </row>
    <row r="42" spans="1:35" ht="14.25" x14ac:dyDescent="0.2">
      <c r="A42" s="22"/>
      <c r="B42" s="22"/>
      <c r="C42" s="22" t="s">
        <v>493</v>
      </c>
      <c r="D42" s="24"/>
      <c r="E42" s="23"/>
      <c r="F42" s="26">
        <f>Source!AO31</f>
        <v>30.15</v>
      </c>
      <c r="G42" s="25" t="str">
        <f>Source!DG31</f>
        <v>*1,1</v>
      </c>
      <c r="H42" s="23">
        <f>Source!AV31</f>
        <v>1.1919999999999999</v>
      </c>
      <c r="I42" s="26">
        <f>ROUND((ROUND((Source!AF31*Source!AV31*Source!I31),2)),2)</f>
        <v>5.63</v>
      </c>
      <c r="J42" s="23">
        <f>IF(Source!BA31&lt;&gt; 0, Source!BA31, 1)</f>
        <v>38.42</v>
      </c>
      <c r="K42" s="26">
        <f>Source!S31</f>
        <v>216.3</v>
      </c>
      <c r="W42">
        <f>I42</f>
        <v>5.63</v>
      </c>
    </row>
    <row r="43" spans="1:35" ht="14.25" x14ac:dyDescent="0.2">
      <c r="A43" s="22"/>
      <c r="B43" s="22"/>
      <c r="C43" s="22" t="s">
        <v>501</v>
      </c>
      <c r="D43" s="24"/>
      <c r="E43" s="23"/>
      <c r="F43" s="26">
        <f>Source!AM31</f>
        <v>1340.63</v>
      </c>
      <c r="G43" s="25" t="str">
        <f>Source!DE31</f>
        <v>*1,1</v>
      </c>
      <c r="H43" s="23">
        <f>Source!AV31</f>
        <v>1.1919999999999999</v>
      </c>
      <c r="I43" s="26">
        <f>(ROUND((ROUND((((Source!ET31*1.1))*Source!AV31*Source!I31),2)),2)+ROUND((ROUND(((Source!AE31-((Source!EU31*1.1)))*Source!AV31*Source!I31),2)),2))</f>
        <v>249.96</v>
      </c>
      <c r="J43" s="23">
        <f>IF(Source!BB31&lt;&gt; 0, Source!BB31, 1)</f>
        <v>12.77</v>
      </c>
      <c r="K43" s="26">
        <f>Source!Q31</f>
        <v>3191.99</v>
      </c>
    </row>
    <row r="44" spans="1:35" ht="14.25" x14ac:dyDescent="0.2">
      <c r="A44" s="22"/>
      <c r="B44" s="22"/>
      <c r="C44" s="22" t="s">
        <v>502</v>
      </c>
      <c r="D44" s="24"/>
      <c r="E44" s="23"/>
      <c r="F44" s="26">
        <f>Source!AN31</f>
        <v>132.47999999999999</v>
      </c>
      <c r="G44" s="25" t="str">
        <f>Source!DF31</f>
        <v>*1,1</v>
      </c>
      <c r="H44" s="23">
        <f>Source!AV31</f>
        <v>1.1919999999999999</v>
      </c>
      <c r="I44" s="35">
        <f>ROUND((ROUND((Source!AE31*Source!AV31*Source!I31),2)),2)</f>
        <v>24.7</v>
      </c>
      <c r="J44" s="23">
        <f>IF(Source!BS31&lt;&gt; 0, Source!BS31, 1)</f>
        <v>38.42</v>
      </c>
      <c r="K44" s="35">
        <f>Source!R31</f>
        <v>948.97</v>
      </c>
      <c r="W44">
        <f>I44</f>
        <v>24.7</v>
      </c>
    </row>
    <row r="45" spans="1:35" ht="14.25" x14ac:dyDescent="0.2">
      <c r="A45" s="22"/>
      <c r="B45" s="22"/>
      <c r="C45" s="22" t="s">
        <v>494</v>
      </c>
      <c r="D45" s="24" t="s">
        <v>495</v>
      </c>
      <c r="E45" s="23">
        <f>Source!DN31</f>
        <v>98</v>
      </c>
      <c r="F45" s="26"/>
      <c r="G45" s="25"/>
      <c r="H45" s="23"/>
      <c r="I45" s="26">
        <f>SUM(Q40:Q44)</f>
        <v>5.52</v>
      </c>
      <c r="J45" s="23">
        <f>Source!BZ31</f>
        <v>94</v>
      </c>
      <c r="K45" s="26">
        <f>SUM(R40:R44)</f>
        <v>203.32</v>
      </c>
    </row>
    <row r="46" spans="1:35" ht="14.25" x14ac:dyDescent="0.2">
      <c r="A46" s="22"/>
      <c r="B46" s="22"/>
      <c r="C46" s="22" t="s">
        <v>496</v>
      </c>
      <c r="D46" s="24" t="s">
        <v>495</v>
      </c>
      <c r="E46" s="23">
        <f>Source!DO31</f>
        <v>77</v>
      </c>
      <c r="F46" s="26"/>
      <c r="G46" s="25"/>
      <c r="H46" s="23"/>
      <c r="I46" s="26">
        <f>SUM(S40:S45)</f>
        <v>4.34</v>
      </c>
      <c r="J46" s="23">
        <f>Source!CA31</f>
        <v>51</v>
      </c>
      <c r="K46" s="26">
        <f>SUM(T40:T45)</f>
        <v>110.31</v>
      </c>
    </row>
    <row r="47" spans="1:35" ht="14.25" x14ac:dyDescent="0.2">
      <c r="A47" s="22"/>
      <c r="B47" s="22"/>
      <c r="C47" s="22" t="s">
        <v>503</v>
      </c>
      <c r="D47" s="24" t="s">
        <v>495</v>
      </c>
      <c r="E47" s="23">
        <f>175</f>
        <v>175</v>
      </c>
      <c r="F47" s="26"/>
      <c r="G47" s="25"/>
      <c r="H47" s="23"/>
      <c r="I47" s="26">
        <f>SUM(U40:U46)</f>
        <v>43.23</v>
      </c>
      <c r="J47" s="23">
        <f>160</f>
        <v>160</v>
      </c>
      <c r="K47" s="26">
        <f>SUM(V40:V46)</f>
        <v>1518.35</v>
      </c>
    </row>
    <row r="48" spans="1:35" ht="14.25" x14ac:dyDescent="0.2">
      <c r="A48" s="29"/>
      <c r="B48" s="29"/>
      <c r="C48" s="29" t="s">
        <v>497</v>
      </c>
      <c r="D48" s="30" t="s">
        <v>498</v>
      </c>
      <c r="E48" s="31">
        <f>Source!AQ31</f>
        <v>2.95</v>
      </c>
      <c r="F48" s="32"/>
      <c r="G48" s="33" t="str">
        <f>Source!DI31</f>
        <v>*1,1</v>
      </c>
      <c r="H48" s="31">
        <f>Source!AV31</f>
        <v>1.1919999999999999</v>
      </c>
      <c r="I48" s="32">
        <f>Source!U31</f>
        <v>0.55003528800000001</v>
      </c>
      <c r="J48" s="31"/>
      <c r="K48" s="32"/>
      <c r="AB48" s="28">
        <f>I48</f>
        <v>0.55003528800000001</v>
      </c>
    </row>
    <row r="49" spans="1:35" ht="15" x14ac:dyDescent="0.2">
      <c r="C49" s="34" t="s">
        <v>499</v>
      </c>
      <c r="H49" s="47">
        <f>I42+I43+I45+I46+I47+0</f>
        <v>308.68</v>
      </c>
      <c r="I49" s="47"/>
      <c r="J49" s="47">
        <f>K42+K43+K45+K46+K47+0</f>
        <v>5240.2700000000004</v>
      </c>
      <c r="K49" s="47"/>
      <c r="O49" s="28">
        <f>I42+I43+I45+I46+I47+0</f>
        <v>308.68</v>
      </c>
      <c r="P49" s="28">
        <f>K42+K43+K45+K46+K47+0</f>
        <v>5240.2700000000004</v>
      </c>
      <c r="X49">
        <f>IF(Source!BI31&lt;=1,I42+I43+I45+I46+I47-0, 0)</f>
        <v>308.68</v>
      </c>
      <c r="Y49">
        <f>IF(Source!BI31=2,I42+I43+I45+I46+I47-0, 0)</f>
        <v>0</v>
      </c>
      <c r="Z49">
        <f>IF(Source!BI31=3,I42+I43+I45+I46+I47-0, 0)</f>
        <v>0</v>
      </c>
      <c r="AA49">
        <f>IF(Source!BI31=4,I42+I43+I45+I46+I47,0)</f>
        <v>0</v>
      </c>
    </row>
    <row r="51" spans="1:35" ht="57" x14ac:dyDescent="0.2">
      <c r="A51" s="22">
        <v>3</v>
      </c>
      <c r="B51" s="22" t="s">
        <v>504</v>
      </c>
      <c r="C51" s="22" t="s">
        <v>36</v>
      </c>
      <c r="D51" s="24" t="str">
        <f>Source!DW33</f>
        <v>100 м3 грунта</v>
      </c>
      <c r="E51" s="23">
        <f>Source!I33</f>
        <v>0.12324</v>
      </c>
      <c r="F51" s="26"/>
      <c r="G51" s="25"/>
      <c r="H51" s="23"/>
      <c r="I51" s="26"/>
      <c r="J51" s="23"/>
      <c r="K51" s="26"/>
      <c r="Q51">
        <f>ROUND((Source!DN33/100)*(ROUND((ROUND((Source!AF33*Source!AV33*Source!I33),2)),2)), 2)</f>
        <v>1.93</v>
      </c>
      <c r="R51">
        <f>Source!X33</f>
        <v>71.150000000000006</v>
      </c>
      <c r="S51">
        <f>ROUND((Source!DO33/100)*(ROUND((ROUND((Source!AF33*Source!AV33*Source!I33),2)),2)), 2)</f>
        <v>1.52</v>
      </c>
      <c r="T51">
        <f>Source!Y33</f>
        <v>38.6</v>
      </c>
      <c r="U51">
        <f>ROUND((175/100)*(ROUND((ROUND((Source!AE33*Source!AV33*Source!I33),2)),2)), 2)</f>
        <v>25.99</v>
      </c>
      <c r="V51">
        <f>ROUND((160/100)*(ROUND((ROUND((Source!AE33*Source!AV33*Source!I33),2)*Source!BS33),2)), 2)</f>
        <v>912.86</v>
      </c>
      <c r="AI51">
        <v>0</v>
      </c>
    </row>
    <row r="52" spans="1:35" x14ac:dyDescent="0.2">
      <c r="C52" s="27" t="str">
        <f>"Объем: "&amp;Source!I33&amp;"=37,92/"&amp;"100-"&amp;""&amp;Source!I29&amp;"-"&amp;""&amp;Source!I31&amp;""</f>
        <v>Объем: 0,12324=37,92/100-0,11376-0,1422</v>
      </c>
    </row>
    <row r="53" spans="1:35" ht="14.25" x14ac:dyDescent="0.2">
      <c r="A53" s="22"/>
      <c r="B53" s="22"/>
      <c r="C53" s="22" t="s">
        <v>493</v>
      </c>
      <c r="D53" s="24"/>
      <c r="E53" s="23"/>
      <c r="F53" s="26">
        <f>Source!AO33</f>
        <v>12.16</v>
      </c>
      <c r="G53" s="25" t="str">
        <f>Source!DG33</f>
        <v>*1,1</v>
      </c>
      <c r="H53" s="23">
        <f>Source!AV33</f>
        <v>1.1919999999999999</v>
      </c>
      <c r="I53" s="26">
        <f>ROUND((ROUND((Source!AF33*Source!AV33*Source!I33),2)),2)</f>
        <v>1.97</v>
      </c>
      <c r="J53" s="23">
        <f>IF(Source!BA33&lt;&gt; 0, Source!BA33, 1)</f>
        <v>38.42</v>
      </c>
      <c r="K53" s="26">
        <f>Source!S33</f>
        <v>75.69</v>
      </c>
      <c r="W53">
        <f>I53</f>
        <v>1.97</v>
      </c>
    </row>
    <row r="54" spans="1:35" ht="14.25" x14ac:dyDescent="0.2">
      <c r="A54" s="22"/>
      <c r="B54" s="22"/>
      <c r="C54" s="22" t="s">
        <v>501</v>
      </c>
      <c r="D54" s="24"/>
      <c r="E54" s="23"/>
      <c r="F54" s="26">
        <f>Source!AM33</f>
        <v>932.06</v>
      </c>
      <c r="G54" s="25" t="str">
        <f>Source!DE33</f>
        <v>*1,1</v>
      </c>
      <c r="H54" s="23">
        <f>Source!AV33</f>
        <v>1.1919999999999999</v>
      </c>
      <c r="I54" s="26">
        <f>(ROUND((ROUND((((Source!ET33*1.1))*Source!AV33*Source!I33),2)),2)+ROUND((ROUND(((Source!AE33-((Source!EU33*1.1)))*Source!AV33*Source!I33),2)),2))</f>
        <v>150.61000000000001</v>
      </c>
      <c r="J54" s="23">
        <f>IF(Source!BB33&lt;&gt; 0, Source!BB33, 1)</f>
        <v>12.79</v>
      </c>
      <c r="K54" s="26">
        <f>Source!Q33</f>
        <v>1926.3</v>
      </c>
    </row>
    <row r="55" spans="1:35" ht="14.25" x14ac:dyDescent="0.2">
      <c r="A55" s="22"/>
      <c r="B55" s="22"/>
      <c r="C55" s="22" t="s">
        <v>502</v>
      </c>
      <c r="D55" s="24"/>
      <c r="E55" s="23"/>
      <c r="F55" s="26">
        <f>Source!AN33</f>
        <v>91.89</v>
      </c>
      <c r="G55" s="25" t="str">
        <f>Source!DF33</f>
        <v>*1,1</v>
      </c>
      <c r="H55" s="23">
        <f>Source!AV33</f>
        <v>1.1919999999999999</v>
      </c>
      <c r="I55" s="35">
        <f>ROUND((ROUND((Source!AE33*Source!AV33*Source!I33),2)),2)</f>
        <v>14.85</v>
      </c>
      <c r="J55" s="23">
        <f>IF(Source!BS33&lt;&gt; 0, Source!BS33, 1)</f>
        <v>38.42</v>
      </c>
      <c r="K55" s="35">
        <f>Source!R33</f>
        <v>570.54</v>
      </c>
      <c r="W55">
        <f>I55</f>
        <v>14.85</v>
      </c>
    </row>
    <row r="56" spans="1:35" ht="14.25" x14ac:dyDescent="0.2">
      <c r="A56" s="22"/>
      <c r="B56" s="22"/>
      <c r="C56" s="22" t="s">
        <v>494</v>
      </c>
      <c r="D56" s="24" t="s">
        <v>495</v>
      </c>
      <c r="E56" s="23">
        <f>Source!DN33</f>
        <v>98</v>
      </c>
      <c r="F56" s="26"/>
      <c r="G56" s="25"/>
      <c r="H56" s="23"/>
      <c r="I56" s="26">
        <f>SUM(Q51:Q55)</f>
        <v>1.93</v>
      </c>
      <c r="J56" s="23">
        <f>Source!BZ33</f>
        <v>94</v>
      </c>
      <c r="K56" s="26">
        <f>SUM(R51:R55)</f>
        <v>71.150000000000006</v>
      </c>
    </row>
    <row r="57" spans="1:35" ht="14.25" x14ac:dyDescent="0.2">
      <c r="A57" s="22"/>
      <c r="B57" s="22"/>
      <c r="C57" s="22" t="s">
        <v>496</v>
      </c>
      <c r="D57" s="24" t="s">
        <v>495</v>
      </c>
      <c r="E57" s="23">
        <f>Source!DO33</f>
        <v>77</v>
      </c>
      <c r="F57" s="26"/>
      <c r="G57" s="25"/>
      <c r="H57" s="23"/>
      <c r="I57" s="26">
        <f>SUM(S51:S56)</f>
        <v>1.52</v>
      </c>
      <c r="J57" s="23">
        <f>Source!CA33</f>
        <v>51</v>
      </c>
      <c r="K57" s="26">
        <f>SUM(T51:T56)</f>
        <v>38.6</v>
      </c>
    </row>
    <row r="58" spans="1:35" ht="14.25" x14ac:dyDescent="0.2">
      <c r="A58" s="22"/>
      <c r="B58" s="22"/>
      <c r="C58" s="22" t="s">
        <v>503</v>
      </c>
      <c r="D58" s="24" t="s">
        <v>495</v>
      </c>
      <c r="E58" s="23">
        <f>175</f>
        <v>175</v>
      </c>
      <c r="F58" s="26"/>
      <c r="G58" s="25"/>
      <c r="H58" s="23"/>
      <c r="I58" s="26">
        <f>SUM(U51:U57)</f>
        <v>25.99</v>
      </c>
      <c r="J58" s="23">
        <f>160</f>
        <v>160</v>
      </c>
      <c r="K58" s="26">
        <f>SUM(V51:V57)</f>
        <v>912.86</v>
      </c>
    </row>
    <row r="59" spans="1:35" ht="14.25" x14ac:dyDescent="0.2">
      <c r="A59" s="29"/>
      <c r="B59" s="29"/>
      <c r="C59" s="29" t="s">
        <v>497</v>
      </c>
      <c r="D59" s="30" t="s">
        <v>498</v>
      </c>
      <c r="E59" s="31">
        <f>Source!AQ33</f>
        <v>1.19</v>
      </c>
      <c r="F59" s="32"/>
      <c r="G59" s="33" t="str">
        <f>Source!DI33</f>
        <v>*1,1</v>
      </c>
      <c r="H59" s="31">
        <f>Source!AV33</f>
        <v>1.1919999999999999</v>
      </c>
      <c r="I59" s="32">
        <f>Source!U33</f>
        <v>0.19229482272000001</v>
      </c>
      <c r="J59" s="31"/>
      <c r="K59" s="32"/>
      <c r="AB59" s="28">
        <f>I59</f>
        <v>0.19229482272000001</v>
      </c>
    </row>
    <row r="60" spans="1:35" ht="15" x14ac:dyDescent="0.2">
      <c r="C60" s="34" t="s">
        <v>499</v>
      </c>
      <c r="H60" s="47">
        <f>I53+I54+I56+I57+I58+0</f>
        <v>182.02000000000004</v>
      </c>
      <c r="I60" s="47"/>
      <c r="J60" s="47">
        <f>K53+K54+K56+K57+K58+0</f>
        <v>3024.6</v>
      </c>
      <c r="K60" s="47"/>
      <c r="O60" s="28">
        <f>I53+I54+I56+I57+I58+0</f>
        <v>182.02000000000004</v>
      </c>
      <c r="P60" s="28">
        <f>K53+K54+K56+K57+K58+0</f>
        <v>3024.6</v>
      </c>
      <c r="X60">
        <f>IF(Source!BI33&lt;=1,I53+I54+I56+I57+I58-0, 0)</f>
        <v>182.02000000000004</v>
      </c>
      <c r="Y60">
        <f>IF(Source!BI33=2,I53+I54+I56+I57+I58-0, 0)</f>
        <v>0</v>
      </c>
      <c r="Z60">
        <f>IF(Source!BI33=3,I53+I54+I56+I57+I58-0, 0)</f>
        <v>0</v>
      </c>
      <c r="AA60">
        <f>IF(Source!BI33=4,I53+I54+I56+I57+I58,0)</f>
        <v>0</v>
      </c>
    </row>
    <row r="62" spans="1:35" ht="52.5" x14ac:dyDescent="0.2">
      <c r="A62" s="22">
        <v>4</v>
      </c>
      <c r="B62" s="22" t="s">
        <v>505</v>
      </c>
      <c r="C62" s="22" t="s">
        <v>40</v>
      </c>
      <c r="D62" s="24" t="str">
        <f>Source!DW35</f>
        <v>100 м3 грунта</v>
      </c>
      <c r="E62" s="23">
        <f>Source!I35</f>
        <v>7.1099999999999997E-2</v>
      </c>
      <c r="F62" s="26"/>
      <c r="G62" s="25"/>
      <c r="H62" s="23"/>
      <c r="I62" s="26"/>
      <c r="J62" s="23"/>
      <c r="K62" s="26"/>
      <c r="Q62">
        <f>ROUND((Source!DN35/100)*(ROUND((ROUND((Source!AF35*Source!AV35*Source!I35),2)),2)), 2)</f>
        <v>107.72</v>
      </c>
      <c r="R62">
        <f>Source!X35</f>
        <v>3429.11</v>
      </c>
      <c r="S62">
        <f>ROUND((Source!DO35/100)*(ROUND((ROUND((Source!AF35*Source!AV35*Source!I35),2)),2)), 2)</f>
        <v>78.989999999999995</v>
      </c>
      <c r="T62">
        <f>Source!Y35</f>
        <v>1616.02</v>
      </c>
      <c r="U62">
        <f>ROUND((175/100)*(ROUND((ROUND((Source!AE35*Source!AV35*Source!I35),2)),2)), 2)</f>
        <v>0</v>
      </c>
      <c r="V62">
        <f>ROUND((160/100)*(ROUND((ROUND((Source!AE35*Source!AV35*Source!I35),2)*Source!BS35),2)), 2)</f>
        <v>0</v>
      </c>
      <c r="AI62">
        <v>0</v>
      </c>
    </row>
    <row r="63" spans="1:35" x14ac:dyDescent="0.2">
      <c r="C63" s="27" t="str">
        <f>"Объем: "&amp;Source!I35&amp;"=23,7*"&amp;"0,3/"&amp;"100"</f>
        <v>Объем: 0,0711=23,7*0,3/100</v>
      </c>
    </row>
    <row r="64" spans="1:35" ht="14.25" x14ac:dyDescent="0.2">
      <c r="A64" s="22"/>
      <c r="B64" s="22"/>
      <c r="C64" s="22" t="s">
        <v>493</v>
      </c>
      <c r="D64" s="24"/>
      <c r="E64" s="23"/>
      <c r="F64" s="26">
        <f>Source!AO35</f>
        <v>1051.1300000000001</v>
      </c>
      <c r="G64" s="25" t="str">
        <f>Source!DG35</f>
        <v>*1,1</v>
      </c>
      <c r="H64" s="23">
        <f>Source!AV35</f>
        <v>1.248</v>
      </c>
      <c r="I64" s="26">
        <f>ROUND((ROUND((Source!AF35*Source!AV35*Source!I35),2)),2)</f>
        <v>102.59</v>
      </c>
      <c r="J64" s="23">
        <f>IF(Source!BA35&lt;&gt; 0, Source!BA35, 1)</f>
        <v>38.42</v>
      </c>
      <c r="K64" s="26">
        <f>Source!S35</f>
        <v>3941.51</v>
      </c>
      <c r="W64">
        <f>I64</f>
        <v>102.59</v>
      </c>
    </row>
    <row r="65" spans="1:35" ht="14.25" x14ac:dyDescent="0.2">
      <c r="A65" s="22"/>
      <c r="B65" s="22"/>
      <c r="C65" s="22" t="s">
        <v>494</v>
      </c>
      <c r="D65" s="24" t="s">
        <v>495</v>
      </c>
      <c r="E65" s="23">
        <f>Source!DN35</f>
        <v>105</v>
      </c>
      <c r="F65" s="26"/>
      <c r="G65" s="25"/>
      <c r="H65" s="23"/>
      <c r="I65" s="26">
        <f>SUM(Q62:Q64)</f>
        <v>107.72</v>
      </c>
      <c r="J65" s="23">
        <f>Source!BZ35</f>
        <v>87</v>
      </c>
      <c r="K65" s="26">
        <f>SUM(R62:R64)</f>
        <v>3429.11</v>
      </c>
    </row>
    <row r="66" spans="1:35" ht="14.25" x14ac:dyDescent="0.2">
      <c r="A66" s="22"/>
      <c r="B66" s="22"/>
      <c r="C66" s="22" t="s">
        <v>496</v>
      </c>
      <c r="D66" s="24" t="s">
        <v>495</v>
      </c>
      <c r="E66" s="23">
        <f>Source!DO35</f>
        <v>77</v>
      </c>
      <c r="F66" s="26"/>
      <c r="G66" s="25"/>
      <c r="H66" s="23"/>
      <c r="I66" s="26">
        <f>SUM(S62:S65)</f>
        <v>78.989999999999995</v>
      </c>
      <c r="J66" s="23">
        <f>Source!CA35</f>
        <v>41</v>
      </c>
      <c r="K66" s="26">
        <f>SUM(T62:T65)</f>
        <v>1616.02</v>
      </c>
    </row>
    <row r="67" spans="1:35" ht="14.25" x14ac:dyDescent="0.2">
      <c r="A67" s="29"/>
      <c r="B67" s="29"/>
      <c r="C67" s="29" t="s">
        <v>497</v>
      </c>
      <c r="D67" s="30" t="s">
        <v>498</v>
      </c>
      <c r="E67" s="31">
        <f>Source!AQ35</f>
        <v>107.04</v>
      </c>
      <c r="F67" s="32"/>
      <c r="G67" s="33" t="str">
        <f>Source!DI35</f>
        <v>*1,1</v>
      </c>
      <c r="H67" s="31">
        <f>Source!AV35</f>
        <v>1.248</v>
      </c>
      <c r="I67" s="32">
        <f>Source!U35</f>
        <v>10.4477548032</v>
      </c>
      <c r="J67" s="31"/>
      <c r="K67" s="32"/>
      <c r="AB67" s="28">
        <f>I67</f>
        <v>10.4477548032</v>
      </c>
    </row>
    <row r="68" spans="1:35" ht="15" x14ac:dyDescent="0.2">
      <c r="C68" s="34" t="s">
        <v>499</v>
      </c>
      <c r="H68" s="47">
        <f>I64+I65+I66+0</f>
        <v>289.3</v>
      </c>
      <c r="I68" s="47"/>
      <c r="J68" s="47">
        <f>K64+K65+K66+0</f>
        <v>8986.6400000000012</v>
      </c>
      <c r="K68" s="47"/>
      <c r="O68" s="28">
        <f>I64+I65+I66+0</f>
        <v>289.3</v>
      </c>
      <c r="P68" s="28">
        <f>K64+K65+K66+0</f>
        <v>8986.6400000000012</v>
      </c>
      <c r="X68">
        <f>IF(Source!BI35&lt;=1,I64+I65+I66-0, 0)</f>
        <v>289.3</v>
      </c>
      <c r="Y68">
        <f>IF(Source!BI35=2,I64+I65+I66-0, 0)</f>
        <v>0</v>
      </c>
      <c r="Z68">
        <f>IF(Source!BI35=3,I64+I65+I66-0, 0)</f>
        <v>0</v>
      </c>
      <c r="AA68">
        <f>IF(Source!BI35=4,I64+I65+I66,0)</f>
        <v>0</v>
      </c>
    </row>
    <row r="70" spans="1:35" ht="116.25" x14ac:dyDescent="0.2">
      <c r="A70" s="22">
        <v>5</v>
      </c>
      <c r="B70" s="22" t="s">
        <v>506</v>
      </c>
      <c r="C70" s="22" t="s">
        <v>36</v>
      </c>
      <c r="D70" s="24" t="str">
        <f>Source!DW37</f>
        <v>100 м3 грунта</v>
      </c>
      <c r="E70" s="23">
        <f>Source!I37</f>
        <v>0.16589999999999999</v>
      </c>
      <c r="F70" s="26"/>
      <c r="G70" s="25"/>
      <c r="H70" s="23"/>
      <c r="I70" s="26"/>
      <c r="J70" s="23"/>
      <c r="K70" s="26"/>
      <c r="Q70">
        <f>ROUND((Source!DN37/100)*(ROUND((ROUND((Source!AF37*Source!AV37*Source!I37),2)),2)), 2)</f>
        <v>1.29</v>
      </c>
      <c r="R70">
        <f>Source!X37</f>
        <v>47.67</v>
      </c>
      <c r="S70">
        <f>ROUND((Source!DO37/100)*(ROUND((ROUND((Source!AF37*Source!AV37*Source!I37),2)),2)), 2)</f>
        <v>1.02</v>
      </c>
      <c r="T70">
        <f>Source!Y37</f>
        <v>25.86</v>
      </c>
      <c r="U70">
        <f>ROUND((175/100)*(ROUND((ROUND((Source!AE37*Source!AV37*Source!I37),2)),2)), 2)</f>
        <v>31.5</v>
      </c>
      <c r="V70">
        <f>ROUND((160/100)*(ROUND((ROUND((Source!AE37*Source!AV37*Source!I37),2)*Source!BS37),2)), 2)</f>
        <v>1106.5</v>
      </c>
      <c r="AI70">
        <v>0</v>
      </c>
    </row>
    <row r="71" spans="1:35" x14ac:dyDescent="0.2">
      <c r="C71" s="27" t="str">
        <f>"Объем: "&amp;Source!I37&amp;"=23,7*"&amp;"0,7/"&amp;"100"</f>
        <v>Объем: 0,1659=23,7*0,7/100</v>
      </c>
    </row>
    <row r="72" spans="1:35" ht="14.25" x14ac:dyDescent="0.2">
      <c r="A72" s="22"/>
      <c r="B72" s="22"/>
      <c r="C72" s="22" t="s">
        <v>493</v>
      </c>
      <c r="D72" s="24"/>
      <c r="E72" s="23"/>
      <c r="F72" s="26">
        <f>Source!AO37</f>
        <v>12.16</v>
      </c>
      <c r="G72" s="25" t="str">
        <f>Source!DG37</f>
        <v>*1,1)*0,5</v>
      </c>
      <c r="H72" s="23">
        <f>Source!AV37</f>
        <v>1.1919999999999999</v>
      </c>
      <c r="I72" s="26">
        <f>ROUND((ROUND((Source!AF37*Source!AV37*Source!I37),2)),2)</f>
        <v>1.32</v>
      </c>
      <c r="J72" s="23">
        <f>IF(Source!BA37&lt;&gt; 0, Source!BA37, 1)</f>
        <v>38.42</v>
      </c>
      <c r="K72" s="26">
        <f>Source!S37</f>
        <v>50.71</v>
      </c>
      <c r="W72">
        <f>I72</f>
        <v>1.32</v>
      </c>
    </row>
    <row r="73" spans="1:35" ht="14.25" x14ac:dyDescent="0.2">
      <c r="A73" s="22"/>
      <c r="B73" s="22"/>
      <c r="C73" s="22" t="s">
        <v>501</v>
      </c>
      <c r="D73" s="24"/>
      <c r="E73" s="23"/>
      <c r="F73" s="26">
        <f>Source!AM37</f>
        <v>932.06</v>
      </c>
      <c r="G73" s="25" t="str">
        <f>Source!DE37</f>
        <v>*1,1)*0,9</v>
      </c>
      <c r="H73" s="23">
        <f>Source!AV37</f>
        <v>1.1919999999999999</v>
      </c>
      <c r="I73" s="26">
        <f>(ROUND((ROUND(((((Source!ET37*1.1)*0.9))*Source!AV37*Source!I37),2)),2)+ROUND((ROUND(((Source!AE37-(((Source!EU37*1.1)*0.9)))*Source!AV37*Source!I37),2)),2))</f>
        <v>182.48</v>
      </c>
      <c r="J73" s="23">
        <f>IF(Source!BB37&lt;&gt; 0, Source!BB37, 1)</f>
        <v>12.79</v>
      </c>
      <c r="K73" s="26">
        <f>Source!Q37</f>
        <v>2334.17</v>
      </c>
    </row>
    <row r="74" spans="1:35" ht="14.25" x14ac:dyDescent="0.2">
      <c r="A74" s="22"/>
      <c r="B74" s="22"/>
      <c r="C74" s="22" t="s">
        <v>502</v>
      </c>
      <c r="D74" s="24"/>
      <c r="E74" s="23"/>
      <c r="F74" s="26">
        <f>Source!AN37</f>
        <v>91.89</v>
      </c>
      <c r="G74" s="25" t="str">
        <f>Source!DF37</f>
        <v>*1,1)*0,9</v>
      </c>
      <c r="H74" s="23">
        <f>Source!AV37</f>
        <v>1.1919999999999999</v>
      </c>
      <c r="I74" s="35">
        <f>ROUND((ROUND((Source!AE37*Source!AV37*Source!I37),2)),2)</f>
        <v>18</v>
      </c>
      <c r="J74" s="23">
        <f>IF(Source!BS37&lt;&gt; 0, Source!BS37, 1)</f>
        <v>38.42</v>
      </c>
      <c r="K74" s="35">
        <f>Source!R37</f>
        <v>691.56</v>
      </c>
      <c r="W74">
        <f>I74</f>
        <v>18</v>
      </c>
    </row>
    <row r="75" spans="1:35" ht="14.25" x14ac:dyDescent="0.2">
      <c r="A75" s="22"/>
      <c r="B75" s="22"/>
      <c r="C75" s="22" t="s">
        <v>494</v>
      </c>
      <c r="D75" s="24" t="s">
        <v>495</v>
      </c>
      <c r="E75" s="23">
        <f>Source!DN37</f>
        <v>98</v>
      </c>
      <c r="F75" s="26"/>
      <c r="G75" s="25"/>
      <c r="H75" s="23"/>
      <c r="I75" s="26">
        <f>SUM(Q70:Q74)</f>
        <v>1.29</v>
      </c>
      <c r="J75" s="23">
        <f>Source!BZ37</f>
        <v>94</v>
      </c>
      <c r="K75" s="26">
        <f>SUM(R70:R74)</f>
        <v>47.67</v>
      </c>
    </row>
    <row r="76" spans="1:35" ht="14.25" x14ac:dyDescent="0.2">
      <c r="A76" s="22"/>
      <c r="B76" s="22"/>
      <c r="C76" s="22" t="s">
        <v>496</v>
      </c>
      <c r="D76" s="24" t="s">
        <v>495</v>
      </c>
      <c r="E76" s="23">
        <f>Source!DO37</f>
        <v>77</v>
      </c>
      <c r="F76" s="26"/>
      <c r="G76" s="25"/>
      <c r="H76" s="23"/>
      <c r="I76" s="26">
        <f>SUM(S70:S75)</f>
        <v>1.02</v>
      </c>
      <c r="J76" s="23">
        <f>Source!CA37</f>
        <v>51</v>
      </c>
      <c r="K76" s="26">
        <f>SUM(T70:T75)</f>
        <v>25.86</v>
      </c>
    </row>
    <row r="77" spans="1:35" ht="14.25" x14ac:dyDescent="0.2">
      <c r="A77" s="22"/>
      <c r="B77" s="22"/>
      <c r="C77" s="22" t="s">
        <v>503</v>
      </c>
      <c r="D77" s="24" t="s">
        <v>495</v>
      </c>
      <c r="E77" s="23">
        <f>175</f>
        <v>175</v>
      </c>
      <c r="F77" s="26"/>
      <c r="G77" s="25"/>
      <c r="H77" s="23"/>
      <c r="I77" s="26">
        <f>SUM(U70:U76)</f>
        <v>31.5</v>
      </c>
      <c r="J77" s="23">
        <f>160</f>
        <v>160</v>
      </c>
      <c r="K77" s="26">
        <f>SUM(V70:V76)</f>
        <v>1106.5</v>
      </c>
    </row>
    <row r="78" spans="1:35" ht="14.25" x14ac:dyDescent="0.2">
      <c r="A78" s="29"/>
      <c r="B78" s="29"/>
      <c r="C78" s="29" t="s">
        <v>497</v>
      </c>
      <c r="D78" s="30" t="s">
        <v>498</v>
      </c>
      <c r="E78" s="31">
        <f>Source!AQ37</f>
        <v>1.19</v>
      </c>
      <c r="F78" s="32"/>
      <c r="G78" s="33" t="str">
        <f>Source!DI37</f>
        <v>*1,1)*0,5</v>
      </c>
      <c r="H78" s="31">
        <f>Source!AV37</f>
        <v>1.1919999999999999</v>
      </c>
      <c r="I78" s="32">
        <f>Source!U37</f>
        <v>0.12942920759999998</v>
      </c>
      <c r="J78" s="31"/>
      <c r="K78" s="32"/>
      <c r="AB78" s="28">
        <f>I78</f>
        <v>0.12942920759999998</v>
      </c>
    </row>
    <row r="79" spans="1:35" ht="15" x14ac:dyDescent="0.2">
      <c r="C79" s="34" t="s">
        <v>499</v>
      </c>
      <c r="H79" s="47">
        <f>I72+I73+I75+I76+I77+0</f>
        <v>217.60999999999999</v>
      </c>
      <c r="I79" s="47"/>
      <c r="J79" s="47">
        <f>K72+K73+K75+K76+K77+0</f>
        <v>3564.9100000000003</v>
      </c>
      <c r="K79" s="47"/>
      <c r="O79" s="28">
        <f>I72+I73+I75+I76+I77+0</f>
        <v>217.60999999999999</v>
      </c>
      <c r="P79" s="28">
        <f>K72+K73+K75+K76+K77+0</f>
        <v>3564.9100000000003</v>
      </c>
      <c r="X79">
        <f>IF(Source!BI37&lt;=1,I72+I73+I75+I76+I77-0, 0)</f>
        <v>217.60999999999999</v>
      </c>
      <c r="Y79">
        <f>IF(Source!BI37=2,I72+I73+I75+I76+I77-0, 0)</f>
        <v>0</v>
      </c>
      <c r="Z79">
        <f>IF(Source!BI37=3,I72+I73+I75+I76+I77-0, 0)</f>
        <v>0</v>
      </c>
      <c r="AA79">
        <f>IF(Source!BI37=4,I72+I73+I75+I76+I77,0)</f>
        <v>0</v>
      </c>
    </row>
    <row r="82" spans="1:35" ht="15" x14ac:dyDescent="0.25">
      <c r="A82" s="45" t="str">
        <f>CONCATENATE("Итого по разделу: ",IF(Source!G39&lt;&gt;"Новый раздел", Source!G39, ""))</f>
        <v>Итого по разделу: Земляные работы</v>
      </c>
      <c r="B82" s="45"/>
      <c r="C82" s="45"/>
      <c r="D82" s="45"/>
      <c r="E82" s="45"/>
      <c r="F82" s="45"/>
      <c r="G82" s="45"/>
      <c r="H82" s="43">
        <f>SUM(O31:O81)</f>
        <v>1897.1899999999998</v>
      </c>
      <c r="I82" s="44"/>
      <c r="J82" s="43">
        <f>SUM(P31:P81)</f>
        <v>48760.05</v>
      </c>
      <c r="K82" s="44"/>
    </row>
    <row r="83" spans="1:35" hidden="1" x14ac:dyDescent="0.2">
      <c r="A83" t="s">
        <v>507</v>
      </c>
      <c r="H83">
        <f>SUM(AC31:AC82)</f>
        <v>0</v>
      </c>
      <c r="J83">
        <f>SUM(AD31:AD82)</f>
        <v>0</v>
      </c>
    </row>
    <row r="84" spans="1:35" hidden="1" x14ac:dyDescent="0.2">
      <c r="A84" t="s">
        <v>508</v>
      </c>
      <c r="H84">
        <f>SUM(AE31:AE83)</f>
        <v>0</v>
      </c>
      <c r="J84">
        <f>SUM(AF31:AF83)</f>
        <v>0</v>
      </c>
    </row>
    <row r="86" spans="1:35" ht="16.5" x14ac:dyDescent="0.2">
      <c r="A86" s="46" t="str">
        <f>CONCATENATE("Раздел: ",IF(Source!G69&lt;&gt;"Новый раздел", Source!G69, ""))</f>
        <v>Раздел: Монтажные работы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</row>
    <row r="87" spans="1:35" ht="52.5" x14ac:dyDescent="0.2">
      <c r="A87" s="22">
        <v>6</v>
      </c>
      <c r="B87" s="22" t="s">
        <v>509</v>
      </c>
      <c r="C87" s="22" t="s">
        <v>104</v>
      </c>
      <c r="D87" s="24" t="str">
        <f>Source!DW74</f>
        <v>100 М КАБЕЛЯ</v>
      </c>
      <c r="E87" s="23">
        <f>Source!I74</f>
        <v>0.64</v>
      </c>
      <c r="F87" s="26"/>
      <c r="G87" s="25"/>
      <c r="H87" s="23"/>
      <c r="I87" s="26"/>
      <c r="J87" s="23"/>
      <c r="K87" s="26"/>
      <c r="Q87">
        <f>ROUND((Source!DN74/100)*(ROUND((ROUND((Source!AF74*Source!AV74*Source!I74),2)),2)), 2)</f>
        <v>63.02</v>
      </c>
      <c r="R87">
        <f>Source!X74</f>
        <v>1988.94</v>
      </c>
      <c r="S87">
        <f>ROUND((Source!DO74/100)*(ROUND((ROUND((Source!AF74*Source!AV74*Source!I74),2)),2)), 2)</f>
        <v>39.39</v>
      </c>
      <c r="T87">
        <f>Source!Y74</f>
        <v>929.61</v>
      </c>
      <c r="U87">
        <f>ROUND((175/100)*(ROUND((ROUND((Source!AE74*Source!AV74*Source!I74),2)),2)), 2)</f>
        <v>75.760000000000005</v>
      </c>
      <c r="V87">
        <f>ROUND((160/100)*(ROUND((ROUND((Source!AE74*Source!AV74*Source!I74),2)*Source!BS74),2)), 2)</f>
        <v>2661.12</v>
      </c>
      <c r="AI87">
        <v>0</v>
      </c>
    </row>
    <row r="88" spans="1:35" x14ac:dyDescent="0.2">
      <c r="C88" s="27" t="str">
        <f>"Объем: "&amp;Source!I74&amp;"=(64)/"&amp;"100"</f>
        <v>Объем: 0,64=(64)/100</v>
      </c>
    </row>
    <row r="89" spans="1:35" ht="14.25" x14ac:dyDescent="0.2">
      <c r="A89" s="22"/>
      <c r="B89" s="22"/>
      <c r="C89" s="22" t="s">
        <v>493</v>
      </c>
      <c r="D89" s="24"/>
      <c r="E89" s="23"/>
      <c r="F89" s="26">
        <f>Source!AO74</f>
        <v>74.91</v>
      </c>
      <c r="G89" s="25" t="str">
        <f>Source!DG74</f>
        <v>*1,1</v>
      </c>
      <c r="H89" s="23">
        <f>Source!AV74</f>
        <v>1.0669999999999999</v>
      </c>
      <c r="I89" s="26">
        <f>ROUND((ROUND((Source!AF74*Source!AV74*Source!I74),2)),2)</f>
        <v>56.27</v>
      </c>
      <c r="J89" s="23">
        <f>IF(Source!BA74&lt;&gt; 0, Source!BA74, 1)</f>
        <v>38.42</v>
      </c>
      <c r="K89" s="26">
        <f>Source!S74</f>
        <v>2161.89</v>
      </c>
      <c r="W89">
        <f>I89</f>
        <v>56.27</v>
      </c>
    </row>
    <row r="90" spans="1:35" ht="14.25" x14ac:dyDescent="0.2">
      <c r="A90" s="22"/>
      <c r="B90" s="22"/>
      <c r="C90" s="22" t="s">
        <v>501</v>
      </c>
      <c r="D90" s="24"/>
      <c r="E90" s="23"/>
      <c r="F90" s="26">
        <f>Source!AM74</f>
        <v>379.77</v>
      </c>
      <c r="G90" s="25" t="str">
        <f>Source!DE74</f>
        <v>*1,1</v>
      </c>
      <c r="H90" s="23">
        <f>Source!AV74</f>
        <v>1.0669999999999999</v>
      </c>
      <c r="I90" s="26">
        <f>(ROUND((ROUND((((Source!ET74*1.1))*Source!AV74*Source!I74),2)),2)+ROUND((ROUND(((Source!AE74-((Source!EU74*1.1)))*Source!AV74*Source!I74),2)),2))</f>
        <v>285.24</v>
      </c>
      <c r="J90" s="23">
        <f>IF(Source!BB74&lt;&gt; 0, Source!BB74, 1)</f>
        <v>13.66</v>
      </c>
      <c r="K90" s="26">
        <f>Source!Q74</f>
        <v>3895.64</v>
      </c>
    </row>
    <row r="91" spans="1:35" ht="14.25" x14ac:dyDescent="0.2">
      <c r="A91" s="22"/>
      <c r="B91" s="22"/>
      <c r="C91" s="22" t="s">
        <v>502</v>
      </c>
      <c r="D91" s="24"/>
      <c r="E91" s="23"/>
      <c r="F91" s="26">
        <f>Source!AN74</f>
        <v>57.67</v>
      </c>
      <c r="G91" s="25" t="str">
        <f>Source!DF74</f>
        <v>*1,1</v>
      </c>
      <c r="H91" s="23">
        <f>Source!AV74</f>
        <v>1.0669999999999999</v>
      </c>
      <c r="I91" s="35">
        <f>ROUND((ROUND((Source!AE74*Source!AV74*Source!I74),2)),2)</f>
        <v>43.29</v>
      </c>
      <c r="J91" s="23">
        <f>IF(Source!BS74&lt;&gt; 0, Source!BS74, 1)</f>
        <v>38.42</v>
      </c>
      <c r="K91" s="35">
        <f>Source!R74</f>
        <v>1663.2</v>
      </c>
      <c r="W91">
        <f>I91</f>
        <v>43.29</v>
      </c>
    </row>
    <row r="92" spans="1:35" ht="14.25" x14ac:dyDescent="0.2">
      <c r="A92" s="22"/>
      <c r="B92" s="22"/>
      <c r="C92" s="22" t="s">
        <v>494</v>
      </c>
      <c r="D92" s="24" t="s">
        <v>495</v>
      </c>
      <c r="E92" s="23">
        <f>Source!DN74</f>
        <v>112</v>
      </c>
      <c r="F92" s="26"/>
      <c r="G92" s="25"/>
      <c r="H92" s="23"/>
      <c r="I92" s="26">
        <f>SUM(Q87:Q91)</f>
        <v>63.02</v>
      </c>
      <c r="J92" s="23">
        <f>Source!BZ74</f>
        <v>92</v>
      </c>
      <c r="K92" s="26">
        <f>SUM(R87:R91)</f>
        <v>1988.94</v>
      </c>
    </row>
    <row r="93" spans="1:35" ht="14.25" x14ac:dyDescent="0.2">
      <c r="A93" s="22"/>
      <c r="B93" s="22"/>
      <c r="C93" s="22" t="s">
        <v>496</v>
      </c>
      <c r="D93" s="24" t="s">
        <v>495</v>
      </c>
      <c r="E93" s="23">
        <f>Source!DO74</f>
        <v>70</v>
      </c>
      <c r="F93" s="26"/>
      <c r="G93" s="25"/>
      <c r="H93" s="23"/>
      <c r="I93" s="26">
        <f>SUM(S87:S92)</f>
        <v>39.39</v>
      </c>
      <c r="J93" s="23">
        <f>Source!CA74</f>
        <v>43</v>
      </c>
      <c r="K93" s="26">
        <f>SUM(T87:T92)</f>
        <v>929.61</v>
      </c>
    </row>
    <row r="94" spans="1:35" ht="14.25" x14ac:dyDescent="0.2">
      <c r="A94" s="22"/>
      <c r="B94" s="22"/>
      <c r="C94" s="22" t="s">
        <v>503</v>
      </c>
      <c r="D94" s="24" t="s">
        <v>495</v>
      </c>
      <c r="E94" s="23">
        <f>175</f>
        <v>175</v>
      </c>
      <c r="F94" s="26"/>
      <c r="G94" s="25"/>
      <c r="H94" s="23"/>
      <c r="I94" s="26">
        <f>SUM(U87:U93)</f>
        <v>75.760000000000005</v>
      </c>
      <c r="J94" s="23">
        <f>160</f>
        <v>160</v>
      </c>
      <c r="K94" s="26">
        <f>SUM(V87:V93)</f>
        <v>2661.12</v>
      </c>
    </row>
    <row r="95" spans="1:35" ht="14.25" x14ac:dyDescent="0.2">
      <c r="A95" s="29"/>
      <c r="B95" s="29"/>
      <c r="C95" s="29" t="s">
        <v>497</v>
      </c>
      <c r="D95" s="30" t="s">
        <v>498</v>
      </c>
      <c r="E95" s="31">
        <f>Source!AQ74</f>
        <v>6.08</v>
      </c>
      <c r="F95" s="32"/>
      <c r="G95" s="33" t="str">
        <f>Source!DI74</f>
        <v>*1,1</v>
      </c>
      <c r="H95" s="31">
        <f>Source!AV74</f>
        <v>1.0669999999999999</v>
      </c>
      <c r="I95" s="32">
        <f>Source!U74</f>
        <v>4.5671014400000001</v>
      </c>
      <c r="J95" s="31"/>
      <c r="K95" s="32"/>
      <c r="AB95" s="28">
        <f>I95</f>
        <v>4.5671014400000001</v>
      </c>
    </row>
    <row r="96" spans="1:35" ht="15" x14ac:dyDescent="0.2">
      <c r="C96" s="34" t="s">
        <v>499</v>
      </c>
      <c r="H96" s="47">
        <f>I89+I90+I92+I93+I94+0</f>
        <v>519.67999999999995</v>
      </c>
      <c r="I96" s="47"/>
      <c r="J96" s="47">
        <f>K89+K90+K92+K93+K94+0</f>
        <v>11637.2</v>
      </c>
      <c r="K96" s="47"/>
      <c r="O96" s="28">
        <f>I89+I90+I92+I93+I94+0</f>
        <v>519.67999999999995</v>
      </c>
      <c r="P96" s="28">
        <f>K89+K90+K92+K93+K94+0</f>
        <v>11637.2</v>
      </c>
      <c r="X96">
        <f>IF(Source!BI74&lt;=1,I89+I90+I92+I93+I94-0, 0)</f>
        <v>0</v>
      </c>
      <c r="Y96">
        <f>IF(Source!BI74=2,I89+I90+I92+I93+I94-0, 0)</f>
        <v>519.67999999999995</v>
      </c>
      <c r="Z96">
        <f>IF(Source!BI74=3,I89+I90+I92+I93+I94-0, 0)</f>
        <v>0</v>
      </c>
      <c r="AA96">
        <f>IF(Source!BI74=4,I89+I90+I92+I93+I94,0)</f>
        <v>0</v>
      </c>
    </row>
    <row r="98" spans="1:35" ht="52.5" x14ac:dyDescent="0.2">
      <c r="A98" s="22">
        <v>7</v>
      </c>
      <c r="B98" s="22" t="s">
        <v>510</v>
      </c>
      <c r="C98" s="22" t="s">
        <v>112</v>
      </c>
      <c r="D98" s="24" t="str">
        <f>Source!DW76</f>
        <v>100 М КАБЕЛЯ</v>
      </c>
      <c r="E98" s="23">
        <f>Source!I76</f>
        <v>1.7</v>
      </c>
      <c r="F98" s="26"/>
      <c r="G98" s="25"/>
      <c r="H98" s="23"/>
      <c r="I98" s="26"/>
      <c r="J98" s="23"/>
      <c r="K98" s="26"/>
      <c r="Q98">
        <f>ROUND((Source!DN76/100)*(ROUND((ROUND((Source!AF76*Source!AV76*Source!I76),2)),2)), 2)</f>
        <v>62.78</v>
      </c>
      <c r="R98">
        <f>Source!X76</f>
        <v>1981.16</v>
      </c>
      <c r="S98">
        <f>ROUND((Source!DO76/100)*(ROUND((ROUND((Source!AF76*Source!AV76*Source!I76),2)),2)), 2)</f>
        <v>39.24</v>
      </c>
      <c r="T98">
        <f>Source!Y76</f>
        <v>925.98</v>
      </c>
      <c r="U98">
        <f>ROUND((175/100)*(ROUND((ROUND((Source!AE76*Source!AV76*Source!I76),2)),2)), 2)</f>
        <v>57.77</v>
      </c>
      <c r="V98">
        <f>ROUND((160/100)*(ROUND((ROUND((Source!AE76*Source!AV76*Source!I76),2)*Source!BS76),2)), 2)</f>
        <v>2029.18</v>
      </c>
      <c r="AI98">
        <v>0</v>
      </c>
    </row>
    <row r="99" spans="1:35" x14ac:dyDescent="0.2">
      <c r="C99" s="27" t="str">
        <f>"Объем: "&amp;Source!I76&amp;"=(170)/"&amp;"100"</f>
        <v>Объем: 1,7=(170)/100</v>
      </c>
    </row>
    <row r="100" spans="1:35" ht="14.25" x14ac:dyDescent="0.2">
      <c r="A100" s="22"/>
      <c r="B100" s="22"/>
      <c r="C100" s="22" t="s">
        <v>493</v>
      </c>
      <c r="D100" s="24"/>
      <c r="E100" s="23"/>
      <c r="F100" s="26">
        <f>Source!AO76</f>
        <v>28.09</v>
      </c>
      <c r="G100" s="25" t="str">
        <f>Source!DG76</f>
        <v>*1,1</v>
      </c>
      <c r="H100" s="23">
        <f>Source!AV76</f>
        <v>1.0669999999999999</v>
      </c>
      <c r="I100" s="26">
        <f>ROUND((ROUND((Source!AF76*Source!AV76*Source!I76),2)),2)</f>
        <v>56.05</v>
      </c>
      <c r="J100" s="23">
        <f>IF(Source!BA76&lt;&gt; 0, Source!BA76, 1)</f>
        <v>38.42</v>
      </c>
      <c r="K100" s="26">
        <f>Source!S76</f>
        <v>2153.44</v>
      </c>
      <c r="W100">
        <f>I100</f>
        <v>56.05</v>
      </c>
    </row>
    <row r="101" spans="1:35" ht="14.25" x14ac:dyDescent="0.2">
      <c r="A101" s="22"/>
      <c r="B101" s="22"/>
      <c r="C101" s="22" t="s">
        <v>501</v>
      </c>
      <c r="D101" s="24"/>
      <c r="E101" s="23"/>
      <c r="F101" s="26">
        <f>Source!AM76</f>
        <v>108.86</v>
      </c>
      <c r="G101" s="25" t="str">
        <f>Source!DE76</f>
        <v>*1,1</v>
      </c>
      <c r="H101" s="23">
        <f>Source!AV76</f>
        <v>1.0669999999999999</v>
      </c>
      <c r="I101" s="26">
        <f>(ROUND((ROUND((((Source!ET76*1.1))*Source!AV76*Source!I76),2)),2)+ROUND((ROUND(((Source!AE76-((Source!EU76*1.1)))*Source!AV76*Source!I76),2)),2))</f>
        <v>217.24</v>
      </c>
      <c r="J101" s="23">
        <f>IF(Source!BB76&lt;&gt; 0, Source!BB76, 1)</f>
        <v>13.66</v>
      </c>
      <c r="K101" s="26">
        <f>Source!Q76</f>
        <v>2968.2400000000002</v>
      </c>
    </row>
    <row r="102" spans="1:35" ht="14.25" x14ac:dyDescent="0.2">
      <c r="A102" s="22"/>
      <c r="B102" s="22"/>
      <c r="C102" s="22" t="s">
        <v>502</v>
      </c>
      <c r="D102" s="24"/>
      <c r="E102" s="23"/>
      <c r="F102" s="26">
        <f>Source!AN76</f>
        <v>16.53</v>
      </c>
      <c r="G102" s="25" t="str">
        <f>Source!DF76</f>
        <v>*1,1</v>
      </c>
      <c r="H102" s="23">
        <f>Source!AV76</f>
        <v>1.0669999999999999</v>
      </c>
      <c r="I102" s="35">
        <f>ROUND((ROUND((Source!AE76*Source!AV76*Source!I76),2)),2)</f>
        <v>33.01</v>
      </c>
      <c r="J102" s="23">
        <f>IF(Source!BS76&lt;&gt; 0, Source!BS76, 1)</f>
        <v>38.42</v>
      </c>
      <c r="K102" s="35">
        <f>Source!R76</f>
        <v>1268.24</v>
      </c>
      <c r="W102">
        <f>I102</f>
        <v>33.01</v>
      </c>
    </row>
    <row r="103" spans="1:35" ht="14.25" x14ac:dyDescent="0.2">
      <c r="A103" s="22"/>
      <c r="B103" s="22"/>
      <c r="C103" s="22" t="s">
        <v>494</v>
      </c>
      <c r="D103" s="24" t="s">
        <v>495</v>
      </c>
      <c r="E103" s="23">
        <f>Source!DN76</f>
        <v>112</v>
      </c>
      <c r="F103" s="26"/>
      <c r="G103" s="25"/>
      <c r="H103" s="23"/>
      <c r="I103" s="26">
        <f>SUM(Q98:Q102)</f>
        <v>62.78</v>
      </c>
      <c r="J103" s="23">
        <f>Source!BZ76</f>
        <v>92</v>
      </c>
      <c r="K103" s="26">
        <f>SUM(R98:R102)</f>
        <v>1981.16</v>
      </c>
    </row>
    <row r="104" spans="1:35" ht="14.25" x14ac:dyDescent="0.2">
      <c r="A104" s="22"/>
      <c r="B104" s="22"/>
      <c r="C104" s="22" t="s">
        <v>496</v>
      </c>
      <c r="D104" s="24" t="s">
        <v>495</v>
      </c>
      <c r="E104" s="23">
        <f>Source!DO76</f>
        <v>70</v>
      </c>
      <c r="F104" s="26"/>
      <c r="G104" s="25"/>
      <c r="H104" s="23"/>
      <c r="I104" s="26">
        <f>SUM(S98:S103)</f>
        <v>39.24</v>
      </c>
      <c r="J104" s="23">
        <f>Source!CA76</f>
        <v>43</v>
      </c>
      <c r="K104" s="26">
        <f>SUM(T98:T103)</f>
        <v>925.98</v>
      </c>
    </row>
    <row r="105" spans="1:35" ht="14.25" x14ac:dyDescent="0.2">
      <c r="A105" s="22"/>
      <c r="B105" s="22"/>
      <c r="C105" s="22" t="s">
        <v>503</v>
      </c>
      <c r="D105" s="24" t="s">
        <v>495</v>
      </c>
      <c r="E105" s="23">
        <f>175</f>
        <v>175</v>
      </c>
      <c r="F105" s="26"/>
      <c r="G105" s="25"/>
      <c r="H105" s="23"/>
      <c r="I105" s="26">
        <f>SUM(U98:U104)</f>
        <v>57.77</v>
      </c>
      <c r="J105" s="23">
        <f>160</f>
        <v>160</v>
      </c>
      <c r="K105" s="26">
        <f>SUM(V98:V104)</f>
        <v>2029.18</v>
      </c>
    </row>
    <row r="106" spans="1:35" ht="14.25" x14ac:dyDescent="0.2">
      <c r="A106" s="29"/>
      <c r="B106" s="29"/>
      <c r="C106" s="29" t="s">
        <v>497</v>
      </c>
      <c r="D106" s="30" t="s">
        <v>498</v>
      </c>
      <c r="E106" s="31">
        <f>Source!AQ76</f>
        <v>2.2799999999999998</v>
      </c>
      <c r="F106" s="32"/>
      <c r="G106" s="33" t="str">
        <f>Source!DI76</f>
        <v>*1,1</v>
      </c>
      <c r="H106" s="31">
        <f>Source!AV76</f>
        <v>1.0669999999999999</v>
      </c>
      <c r="I106" s="32">
        <f>Source!U76</f>
        <v>4.5492611999999992</v>
      </c>
      <c r="J106" s="31"/>
      <c r="K106" s="32"/>
      <c r="AB106" s="28">
        <f>I106</f>
        <v>4.5492611999999992</v>
      </c>
    </row>
    <row r="107" spans="1:35" ht="15" x14ac:dyDescent="0.2">
      <c r="C107" s="34" t="s">
        <v>499</v>
      </c>
      <c r="H107" s="47">
        <f>I100+I101+I103+I104+I105+0</f>
        <v>433.08000000000004</v>
      </c>
      <c r="I107" s="47"/>
      <c r="J107" s="47">
        <f>K100+K101+K103+K104+K105+0</f>
        <v>10058</v>
      </c>
      <c r="K107" s="47"/>
      <c r="O107" s="28">
        <f>I100+I101+I103+I104+I105+0</f>
        <v>433.08000000000004</v>
      </c>
      <c r="P107" s="28">
        <f>K100+K101+K103+K104+K105+0</f>
        <v>10058</v>
      </c>
      <c r="X107">
        <f>IF(Source!BI76&lt;=1,I100+I101+I103+I104+I105-0, 0)</f>
        <v>0</v>
      </c>
      <c r="Y107">
        <f>IF(Source!BI76=2,I100+I101+I103+I104+I105-0, 0)</f>
        <v>433.08000000000004</v>
      </c>
      <c r="Z107">
        <f>IF(Source!BI76=3,I100+I101+I103+I104+I105-0, 0)</f>
        <v>0</v>
      </c>
      <c r="AA107">
        <f>IF(Source!BI76=4,I100+I101+I103+I104+I105,0)</f>
        <v>0</v>
      </c>
    </row>
    <row r="109" spans="1:35" ht="28.5" x14ac:dyDescent="0.2">
      <c r="A109" s="29">
        <v>8</v>
      </c>
      <c r="B109" s="29" t="str">
        <f>Source!F82</f>
        <v>1.1-1-766</v>
      </c>
      <c r="C109" s="29" t="s">
        <v>118</v>
      </c>
      <c r="D109" s="30" t="str">
        <f>Source!DW82</f>
        <v>м3</v>
      </c>
      <c r="E109" s="31">
        <f>Source!I82</f>
        <v>15.641999999999999</v>
      </c>
      <c r="F109" s="32">
        <f>Source!AL82</f>
        <v>104.99</v>
      </c>
      <c r="G109" s="33" t="str">
        <f>Source!DD82</f>
        <v/>
      </c>
      <c r="H109" s="31">
        <f>Source!AW82</f>
        <v>1</v>
      </c>
      <c r="I109" s="32">
        <f>ROUND((ROUND((Source!AC82*Source!AW82*Source!I82),2)),2)</f>
        <v>1642.41</v>
      </c>
      <c r="J109" s="31">
        <f>IF(Source!BC82&lt;&gt; 0, Source!BC82, 1)</f>
        <v>7.69</v>
      </c>
      <c r="K109" s="32">
        <f>Source!P82</f>
        <v>12630.13</v>
      </c>
      <c r="Q109">
        <f>ROUND((Source!DN82/100)*(ROUND((ROUND((Source!AF82*Source!AV82*Source!I82),2)),2)), 2)</f>
        <v>0</v>
      </c>
      <c r="R109">
        <f>Source!X82</f>
        <v>0</v>
      </c>
      <c r="S109">
        <f>ROUND((Source!DO82/100)*(ROUND((ROUND((Source!AF82*Source!AV82*Source!I82),2)),2)), 2)</f>
        <v>0</v>
      </c>
      <c r="T109">
        <f>Source!Y82</f>
        <v>0</v>
      </c>
      <c r="U109">
        <f>ROUND((175/100)*(ROUND((ROUND((Source!AE82*Source!AV82*Source!I82),2)),2)), 2)</f>
        <v>0</v>
      </c>
      <c r="V109">
        <f>ROUND((160/100)*(ROUND((ROUND((Source!AE82*Source!AV82*Source!I82),2)*Source!BS82),2)), 2)</f>
        <v>0</v>
      </c>
      <c r="AI109">
        <v>3</v>
      </c>
    </row>
    <row r="110" spans="1:35" ht="15" x14ac:dyDescent="0.2">
      <c r="C110" s="34" t="s">
        <v>499</v>
      </c>
      <c r="H110" s="47">
        <f>I109+0</f>
        <v>1642.41</v>
      </c>
      <c r="I110" s="47"/>
      <c r="J110" s="47">
        <f>K109+0</f>
        <v>12630.13</v>
      </c>
      <c r="K110" s="47"/>
      <c r="O110" s="28">
        <f>I109+0</f>
        <v>1642.41</v>
      </c>
      <c r="P110" s="28">
        <f>K109+0</f>
        <v>12630.13</v>
      </c>
      <c r="X110">
        <f>IF(Source!BI82&lt;=1,I109-0, 0)</f>
        <v>1642.41</v>
      </c>
      <c r="Y110">
        <f>IF(Source!BI82=2,I109-0, 0)</f>
        <v>0</v>
      </c>
      <c r="Z110">
        <f>IF(Source!BI82=3,I109-0, 0)</f>
        <v>0</v>
      </c>
      <c r="AA110">
        <f>IF(Source!BI82=4,I109,0)</f>
        <v>0</v>
      </c>
    </row>
    <row r="112" spans="1:35" ht="52.5" x14ac:dyDescent="0.2">
      <c r="A112" s="22">
        <v>9</v>
      </c>
      <c r="B112" s="22" t="s">
        <v>511</v>
      </c>
      <c r="C112" s="22" t="s">
        <v>126</v>
      </c>
      <c r="D112" s="24" t="str">
        <f>Source!DW84</f>
        <v>100 М КАБЕЛЯ</v>
      </c>
      <c r="E112" s="23">
        <f>Source!I84</f>
        <v>3.8311199999999999</v>
      </c>
      <c r="F112" s="26"/>
      <c r="G112" s="25"/>
      <c r="H112" s="23"/>
      <c r="I112" s="26"/>
      <c r="J112" s="23"/>
      <c r="K112" s="26"/>
      <c r="Q112">
        <f>ROUND((Source!DN84/100)*(ROUND((ROUND((Source!AF84*Source!AV84*Source!I84),2)),2)), 2)</f>
        <v>732.08</v>
      </c>
      <c r="R112">
        <f>Source!X84</f>
        <v>23103.82</v>
      </c>
      <c r="S112">
        <f>ROUND((Source!DO84/100)*(ROUND((ROUND((Source!AF84*Source!AV84*Source!I84),2)),2)), 2)</f>
        <v>457.55</v>
      </c>
      <c r="T112">
        <f>Source!Y84</f>
        <v>10798.53</v>
      </c>
      <c r="U112">
        <f>ROUND((175/100)*(ROUND((ROUND((Source!AE84*Source!AV84*Source!I84),2)),2)), 2)</f>
        <v>50.79</v>
      </c>
      <c r="V112">
        <f>ROUND((160/100)*(ROUND((ROUND((Source!AE84*Source!AV84*Source!I84),2)*Source!BS84),2)), 2)</f>
        <v>1783.92</v>
      </c>
      <c r="AI112">
        <v>0</v>
      </c>
    </row>
    <row r="113" spans="1:35" x14ac:dyDescent="0.2">
      <c r="C113" s="27" t="str">
        <f>"Объем: "&amp;Source!I84&amp;"=(383,112)/"&amp;"100"</f>
        <v>Объем: 3,83112=(383,112)/100</v>
      </c>
    </row>
    <row r="114" spans="1:35" ht="14.25" x14ac:dyDescent="0.2">
      <c r="A114" s="22"/>
      <c r="B114" s="22"/>
      <c r="C114" s="22" t="s">
        <v>493</v>
      </c>
      <c r="D114" s="24"/>
      <c r="E114" s="23"/>
      <c r="F114" s="26">
        <f>Source!AO84</f>
        <v>145.38</v>
      </c>
      <c r="G114" s="25" t="str">
        <f>Source!DG84</f>
        <v>*1,1</v>
      </c>
      <c r="H114" s="23">
        <f>Source!AV84</f>
        <v>1.0669999999999999</v>
      </c>
      <c r="I114" s="26">
        <f>ROUND((ROUND((Source!AF84*Source!AV84*Source!I84),2)),2)</f>
        <v>653.64</v>
      </c>
      <c r="J114" s="23">
        <f>IF(Source!BA84&lt;&gt; 0, Source!BA84, 1)</f>
        <v>38.42</v>
      </c>
      <c r="K114" s="26">
        <f>Source!S84</f>
        <v>25112.85</v>
      </c>
      <c r="W114">
        <f>I114</f>
        <v>653.64</v>
      </c>
    </row>
    <row r="115" spans="1:35" ht="14.25" x14ac:dyDescent="0.2">
      <c r="A115" s="22"/>
      <c r="B115" s="22"/>
      <c r="C115" s="22" t="s">
        <v>501</v>
      </c>
      <c r="D115" s="24"/>
      <c r="E115" s="23"/>
      <c r="F115" s="26">
        <f>Source!AM84</f>
        <v>50.69</v>
      </c>
      <c r="G115" s="25" t="str">
        <f>Source!DE84</f>
        <v>*1,1</v>
      </c>
      <c r="H115" s="23">
        <f>Source!AV84</f>
        <v>1.0669999999999999</v>
      </c>
      <c r="I115" s="26">
        <f>(ROUND((ROUND((((Source!ET84*1.1))*Source!AV84*Source!I84),2)),2)+ROUND((ROUND(((Source!AE84-((Source!EU84*1.1)))*Source!AV84*Source!I84),2)),2))</f>
        <v>228</v>
      </c>
      <c r="J115" s="23">
        <f>IF(Source!BB84&lt;&gt; 0, Source!BB84, 1)</f>
        <v>12.91</v>
      </c>
      <c r="K115" s="26">
        <f>Source!Q84</f>
        <v>2945.27</v>
      </c>
    </row>
    <row r="116" spans="1:35" ht="14.25" x14ac:dyDescent="0.2">
      <c r="A116" s="22"/>
      <c r="B116" s="22"/>
      <c r="C116" s="22" t="s">
        <v>502</v>
      </c>
      <c r="D116" s="24"/>
      <c r="E116" s="23"/>
      <c r="F116" s="26">
        <f>Source!AN84</f>
        <v>6.44</v>
      </c>
      <c r="G116" s="25" t="str">
        <f>Source!DF84</f>
        <v>*1,1</v>
      </c>
      <c r="H116" s="23">
        <f>Source!AV84</f>
        <v>1.0669999999999999</v>
      </c>
      <c r="I116" s="35">
        <f>ROUND((ROUND((Source!AE84*Source!AV84*Source!I84),2)),2)</f>
        <v>29.02</v>
      </c>
      <c r="J116" s="23">
        <f>IF(Source!BS84&lt;&gt; 0, Source!BS84, 1)</f>
        <v>38.42</v>
      </c>
      <c r="K116" s="35">
        <f>Source!R84</f>
        <v>1114.95</v>
      </c>
      <c r="W116">
        <f>I116</f>
        <v>29.02</v>
      </c>
    </row>
    <row r="117" spans="1:35" ht="14.25" x14ac:dyDescent="0.2">
      <c r="A117" s="22"/>
      <c r="B117" s="22"/>
      <c r="C117" s="22" t="s">
        <v>512</v>
      </c>
      <c r="D117" s="24"/>
      <c r="E117" s="23"/>
      <c r="F117" s="26">
        <f>Source!AL84</f>
        <v>133.13</v>
      </c>
      <c r="G117" s="25" t="str">
        <f>Source!DD84</f>
        <v/>
      </c>
      <c r="H117" s="23">
        <f>Source!AW84</f>
        <v>1.081</v>
      </c>
      <c r="I117" s="26">
        <f>ROUND((ROUND((Source!AC84*Source!AW84*Source!I84),2)),2)</f>
        <v>551.23</v>
      </c>
      <c r="J117" s="23">
        <f>IF(Source!BC84&lt;&gt; 0, Source!BC84, 1)</f>
        <v>6.34</v>
      </c>
      <c r="K117" s="26">
        <f>Source!P84</f>
        <v>3494.8</v>
      </c>
    </row>
    <row r="118" spans="1:35" ht="14.25" x14ac:dyDescent="0.2">
      <c r="A118" s="22"/>
      <c r="B118" s="22"/>
      <c r="C118" s="22" t="s">
        <v>494</v>
      </c>
      <c r="D118" s="24" t="s">
        <v>495</v>
      </c>
      <c r="E118" s="23">
        <f>Source!DN84</f>
        <v>112</v>
      </c>
      <c r="F118" s="26"/>
      <c r="G118" s="25"/>
      <c r="H118" s="23"/>
      <c r="I118" s="26">
        <f>SUM(Q112:Q117)</f>
        <v>732.08</v>
      </c>
      <c r="J118" s="23">
        <f>Source!BZ84</f>
        <v>92</v>
      </c>
      <c r="K118" s="26">
        <f>SUM(R112:R117)</f>
        <v>23103.82</v>
      </c>
    </row>
    <row r="119" spans="1:35" ht="14.25" x14ac:dyDescent="0.2">
      <c r="A119" s="22"/>
      <c r="B119" s="22"/>
      <c r="C119" s="22" t="s">
        <v>496</v>
      </c>
      <c r="D119" s="24" t="s">
        <v>495</v>
      </c>
      <c r="E119" s="23">
        <f>Source!DO84</f>
        <v>70</v>
      </c>
      <c r="F119" s="26"/>
      <c r="G119" s="25"/>
      <c r="H119" s="23"/>
      <c r="I119" s="26">
        <f>SUM(S112:S118)</f>
        <v>457.55</v>
      </c>
      <c r="J119" s="23">
        <f>Source!CA84</f>
        <v>43</v>
      </c>
      <c r="K119" s="26">
        <f>SUM(T112:T118)</f>
        <v>10798.53</v>
      </c>
    </row>
    <row r="120" spans="1:35" ht="14.25" x14ac:dyDescent="0.2">
      <c r="A120" s="22"/>
      <c r="B120" s="22"/>
      <c r="C120" s="22" t="s">
        <v>503</v>
      </c>
      <c r="D120" s="24" t="s">
        <v>495</v>
      </c>
      <c r="E120" s="23">
        <f>175</f>
        <v>175</v>
      </c>
      <c r="F120" s="26"/>
      <c r="G120" s="25"/>
      <c r="H120" s="23"/>
      <c r="I120" s="26">
        <f>SUM(U112:U119)</f>
        <v>50.79</v>
      </c>
      <c r="J120" s="23">
        <f>160</f>
        <v>160</v>
      </c>
      <c r="K120" s="26">
        <f>SUM(V112:V119)</f>
        <v>1783.92</v>
      </c>
    </row>
    <row r="121" spans="1:35" ht="14.25" x14ac:dyDescent="0.2">
      <c r="A121" s="29"/>
      <c r="B121" s="29"/>
      <c r="C121" s="29" t="s">
        <v>497</v>
      </c>
      <c r="D121" s="30" t="s">
        <v>498</v>
      </c>
      <c r="E121" s="31">
        <f>Source!AQ84</f>
        <v>11.8</v>
      </c>
      <c r="F121" s="32"/>
      <c r="G121" s="33" t="str">
        <f>Source!DI84</f>
        <v>*1,1</v>
      </c>
      <c r="H121" s="31">
        <f>Source!AV84</f>
        <v>1.0669999999999999</v>
      </c>
      <c r="I121" s="32">
        <f>Source!U84</f>
        <v>53.059709419200004</v>
      </c>
      <c r="J121" s="31"/>
      <c r="K121" s="32"/>
      <c r="AB121" s="28">
        <f>I121</f>
        <v>53.059709419200004</v>
      </c>
    </row>
    <row r="122" spans="1:35" ht="15" x14ac:dyDescent="0.2">
      <c r="C122" s="34" t="s">
        <v>499</v>
      </c>
      <c r="H122" s="47">
        <f>I114+I115+I117+I118+I119+I120+0</f>
        <v>2673.29</v>
      </c>
      <c r="I122" s="47"/>
      <c r="J122" s="47">
        <f>K114+K115+K117+K118+K119+K120+0</f>
        <v>67239.19</v>
      </c>
      <c r="K122" s="47"/>
      <c r="O122" s="28">
        <f>I114+I115+I117+I118+I119+I120+0</f>
        <v>2673.29</v>
      </c>
      <c r="P122" s="28">
        <f>K114+K115+K117+K118+K119+K120+0</f>
        <v>67239.19</v>
      </c>
      <c r="X122">
        <f>IF(Source!BI84&lt;=1,I114+I115+I117+I118+I119+I120-0, 0)</f>
        <v>0</v>
      </c>
      <c r="Y122">
        <f>IF(Source!BI84=2,I114+I115+I117+I118+I119+I120-0, 0)</f>
        <v>2673.29</v>
      </c>
      <c r="Z122">
        <f>IF(Source!BI84=3,I114+I115+I117+I118+I119+I120-0, 0)</f>
        <v>0</v>
      </c>
      <c r="AA122">
        <f>IF(Source!BI84=4,I114+I115+I117+I118+I119+I120,0)</f>
        <v>0</v>
      </c>
    </row>
    <row r="124" spans="1:35" ht="99.75" x14ac:dyDescent="0.2">
      <c r="A124" s="22">
        <v>10</v>
      </c>
      <c r="B124" s="22" t="str">
        <f>Source!F88</f>
        <v>1.23-7-391</v>
      </c>
      <c r="C124" s="22" t="s">
        <v>130</v>
      </c>
      <c r="D124" s="24" t="str">
        <f>Source!DW88</f>
        <v>км</v>
      </c>
      <c r="E124" s="23">
        <f>Source!I88</f>
        <v>0.39078000000000002</v>
      </c>
      <c r="F124" s="26">
        <f>Source!AL88</f>
        <v>81534.37</v>
      </c>
      <c r="G124" s="25" t="str">
        <f>Source!DD88</f>
        <v/>
      </c>
      <c r="H124" s="23">
        <f>Source!AW88</f>
        <v>1</v>
      </c>
      <c r="I124" s="26">
        <f>ROUND((ROUND((Source!AC88*Source!AW88*Source!I88),2)),2)</f>
        <v>31862.01</v>
      </c>
      <c r="J124" s="23">
        <f>IF(Source!BC88&lt;&gt; 0, Source!BC88, 1)</f>
        <v>7.55</v>
      </c>
      <c r="K124" s="26">
        <f>Source!P88</f>
        <v>240558.18</v>
      </c>
      <c r="Q124">
        <f>ROUND((Source!DN88/100)*(ROUND((ROUND((Source!AF88*Source!AV88*Source!I88),2)),2)), 2)</f>
        <v>0</v>
      </c>
      <c r="R124">
        <f>Source!X88</f>
        <v>0</v>
      </c>
      <c r="S124">
        <f>ROUND((Source!DO88/100)*(ROUND((ROUND((Source!AF88*Source!AV88*Source!I88),2)),2)), 2)</f>
        <v>0</v>
      </c>
      <c r="T124">
        <f>Source!Y88</f>
        <v>0</v>
      </c>
      <c r="U124">
        <f>ROUND((175/100)*(ROUND((ROUND((Source!AE88*Source!AV88*Source!I88),2)),2)), 2)</f>
        <v>0</v>
      </c>
      <c r="V124">
        <f>ROUND((160/100)*(ROUND((ROUND((Source!AE88*Source!AV88*Source!I88),2)*Source!BS88),2)), 2)</f>
        <v>0</v>
      </c>
      <c r="AI124">
        <v>3</v>
      </c>
    </row>
    <row r="125" spans="1:35" x14ac:dyDescent="0.2">
      <c r="A125" s="36"/>
      <c r="B125" s="36"/>
      <c r="C125" s="37" t="str">
        <f>"Объем: "&amp;Source!I88&amp;"=(390,78)/"&amp;"1000"</f>
        <v>Объем: 0,39078=(390,78)/1000</v>
      </c>
      <c r="D125" s="36"/>
      <c r="E125" s="36"/>
      <c r="F125" s="36"/>
      <c r="G125" s="36"/>
      <c r="H125" s="36"/>
      <c r="I125" s="36"/>
      <c r="J125" s="36"/>
      <c r="K125" s="36"/>
    </row>
    <row r="126" spans="1:35" ht="15" x14ac:dyDescent="0.2">
      <c r="C126" s="34" t="s">
        <v>499</v>
      </c>
      <c r="H126" s="47">
        <f>I124+0</f>
        <v>31862.01</v>
      </c>
      <c r="I126" s="47"/>
      <c r="J126" s="47">
        <f>K124+0</f>
        <v>240558.18</v>
      </c>
      <c r="K126" s="47"/>
      <c r="O126" s="28">
        <f>I124+0</f>
        <v>31862.01</v>
      </c>
      <c r="P126" s="28">
        <f>K124+0</f>
        <v>240558.18</v>
      </c>
      <c r="X126">
        <f>IF(Source!BI88&lt;=1,I124-0, 0)</f>
        <v>0</v>
      </c>
      <c r="Y126">
        <f>IF(Source!BI88=2,I124-0, 0)</f>
        <v>31862.01</v>
      </c>
      <c r="Z126">
        <f>IF(Source!BI88=3,I124-0, 0)</f>
        <v>0</v>
      </c>
      <c r="AA126">
        <f>IF(Source!BI88=4,I124,0)</f>
        <v>0</v>
      </c>
    </row>
    <row r="128" spans="1:35" ht="52.5" x14ac:dyDescent="0.2">
      <c r="A128" s="22">
        <v>11</v>
      </c>
      <c r="B128" s="22" t="s">
        <v>513</v>
      </c>
      <c r="C128" s="22" t="s">
        <v>141</v>
      </c>
      <c r="D128" s="24" t="str">
        <f>Source!DW92</f>
        <v>100 М КАБЕЛЯ</v>
      </c>
      <c r="E128" s="23">
        <f>Source!I92</f>
        <v>1.1914</v>
      </c>
      <c r="F128" s="26"/>
      <c r="G128" s="25"/>
      <c r="H128" s="23"/>
      <c r="I128" s="26"/>
      <c r="J128" s="23"/>
      <c r="K128" s="26"/>
      <c r="Q128">
        <f>ROUND((Source!DN92/100)*(ROUND((ROUND((Source!AF92*Source!AV92*Source!I92),2)),2)), 2)</f>
        <v>366.62</v>
      </c>
      <c r="R128">
        <f>Source!X92</f>
        <v>11570.29</v>
      </c>
      <c r="S128">
        <f>ROUND((Source!DO92/100)*(ROUND((ROUND((Source!AF92*Source!AV92*Source!I92),2)),2)), 2)</f>
        <v>229.14</v>
      </c>
      <c r="T128">
        <f>Source!Y92</f>
        <v>5407.85</v>
      </c>
      <c r="U128">
        <f>ROUND((175/100)*(ROUND((ROUND((Source!AE92*Source!AV92*Source!I92),2)),2)), 2)</f>
        <v>68.97</v>
      </c>
      <c r="V128">
        <f>ROUND((160/100)*(ROUND((ROUND((Source!AE92*Source!AV92*Source!I92),2)*Source!BS92),2)), 2)</f>
        <v>2422.61</v>
      </c>
      <c r="AI128">
        <v>0</v>
      </c>
    </row>
    <row r="129" spans="1:35" x14ac:dyDescent="0.2">
      <c r="C129" s="27" t="str">
        <f>"Объем: "&amp;Source!I92&amp;"=119,14/"&amp;"100"</f>
        <v>Объем: 1,1914=119,14/100</v>
      </c>
    </row>
    <row r="130" spans="1:35" ht="14.25" x14ac:dyDescent="0.2">
      <c r="A130" s="22"/>
      <c r="B130" s="22"/>
      <c r="C130" s="22" t="s">
        <v>493</v>
      </c>
      <c r="D130" s="24"/>
      <c r="E130" s="23"/>
      <c r="F130" s="26">
        <f>Source!AO92</f>
        <v>234.08</v>
      </c>
      <c r="G130" s="25" t="str">
        <f>Source!DG92</f>
        <v>*1,1</v>
      </c>
      <c r="H130" s="23">
        <f>Source!AV92</f>
        <v>1.0669999999999999</v>
      </c>
      <c r="I130" s="26">
        <f>ROUND((ROUND((Source!AF92*Source!AV92*Source!I92),2)),2)</f>
        <v>327.33999999999997</v>
      </c>
      <c r="J130" s="23">
        <f>IF(Source!BA92&lt;&gt; 0, Source!BA92, 1)</f>
        <v>38.42</v>
      </c>
      <c r="K130" s="26">
        <f>Source!S92</f>
        <v>12576.4</v>
      </c>
      <c r="W130">
        <f>I130</f>
        <v>327.33999999999997</v>
      </c>
    </row>
    <row r="131" spans="1:35" ht="14.25" x14ac:dyDescent="0.2">
      <c r="A131" s="22"/>
      <c r="B131" s="22"/>
      <c r="C131" s="22" t="s">
        <v>501</v>
      </c>
      <c r="D131" s="24"/>
      <c r="E131" s="23"/>
      <c r="F131" s="26">
        <f>Source!AM92</f>
        <v>205.52</v>
      </c>
      <c r="G131" s="25" t="str">
        <f>Source!DE92</f>
        <v>*1,1</v>
      </c>
      <c r="H131" s="23">
        <f>Source!AV92</f>
        <v>1.0669999999999999</v>
      </c>
      <c r="I131" s="26">
        <f>(ROUND((ROUND((((Source!ET92*1.1))*Source!AV92*Source!I92),2)),2)+ROUND((ROUND(((Source!AE92-((Source!EU92*1.1)))*Source!AV92*Source!I92),2)),2))</f>
        <v>287.45</v>
      </c>
      <c r="J131" s="23">
        <f>IF(Source!BB92&lt;&gt; 0, Source!BB92, 1)</f>
        <v>13.22</v>
      </c>
      <c r="K131" s="26">
        <f>Source!Q92</f>
        <v>3801.61</v>
      </c>
    </row>
    <row r="132" spans="1:35" ht="14.25" x14ac:dyDescent="0.2">
      <c r="A132" s="22"/>
      <c r="B132" s="22"/>
      <c r="C132" s="22" t="s">
        <v>502</v>
      </c>
      <c r="D132" s="24"/>
      <c r="E132" s="23"/>
      <c r="F132" s="26">
        <f>Source!AN92</f>
        <v>28.14</v>
      </c>
      <c r="G132" s="25" t="str">
        <f>Source!DF92</f>
        <v>*1,1</v>
      </c>
      <c r="H132" s="23">
        <f>Source!AV92</f>
        <v>1.0669999999999999</v>
      </c>
      <c r="I132" s="35">
        <f>ROUND((ROUND((Source!AE92*Source!AV92*Source!I92),2)),2)</f>
        <v>39.409999999999997</v>
      </c>
      <c r="J132" s="23">
        <f>IF(Source!BS92&lt;&gt; 0, Source!BS92, 1)</f>
        <v>38.42</v>
      </c>
      <c r="K132" s="35">
        <f>Source!R92</f>
        <v>1514.13</v>
      </c>
      <c r="W132">
        <f>I132</f>
        <v>39.409999999999997</v>
      </c>
    </row>
    <row r="133" spans="1:35" ht="14.25" x14ac:dyDescent="0.2">
      <c r="A133" s="22"/>
      <c r="B133" s="22"/>
      <c r="C133" s="22" t="s">
        <v>512</v>
      </c>
      <c r="D133" s="24"/>
      <c r="E133" s="23"/>
      <c r="F133" s="26">
        <f>Source!AL92</f>
        <v>133.13</v>
      </c>
      <c r="G133" s="25" t="str">
        <f>Source!DD92</f>
        <v/>
      </c>
      <c r="H133" s="23">
        <f>Source!AW92</f>
        <v>1.081</v>
      </c>
      <c r="I133" s="26">
        <f>ROUND((ROUND((Source!AC92*Source!AW92*Source!I92),2)),2)</f>
        <v>171.42</v>
      </c>
      <c r="J133" s="23">
        <f>IF(Source!BC92&lt;&gt; 0, Source!BC92, 1)</f>
        <v>6.34</v>
      </c>
      <c r="K133" s="26">
        <f>Source!P92</f>
        <v>1086.8</v>
      </c>
    </row>
    <row r="134" spans="1:35" ht="14.25" x14ac:dyDescent="0.2">
      <c r="A134" s="22"/>
      <c r="B134" s="22"/>
      <c r="C134" s="22" t="s">
        <v>494</v>
      </c>
      <c r="D134" s="24" t="s">
        <v>495</v>
      </c>
      <c r="E134" s="23">
        <f>Source!DN92</f>
        <v>112</v>
      </c>
      <c r="F134" s="26"/>
      <c r="G134" s="25"/>
      <c r="H134" s="23"/>
      <c r="I134" s="26">
        <f>SUM(Q128:Q133)</f>
        <v>366.62</v>
      </c>
      <c r="J134" s="23">
        <f>Source!BZ92</f>
        <v>92</v>
      </c>
      <c r="K134" s="26">
        <f>SUM(R128:R133)</f>
        <v>11570.29</v>
      </c>
    </row>
    <row r="135" spans="1:35" ht="14.25" x14ac:dyDescent="0.2">
      <c r="A135" s="22"/>
      <c r="B135" s="22"/>
      <c r="C135" s="22" t="s">
        <v>496</v>
      </c>
      <c r="D135" s="24" t="s">
        <v>495</v>
      </c>
      <c r="E135" s="23">
        <f>Source!DO92</f>
        <v>70</v>
      </c>
      <c r="F135" s="26"/>
      <c r="G135" s="25"/>
      <c r="H135" s="23"/>
      <c r="I135" s="26">
        <f>SUM(S128:S134)</f>
        <v>229.14</v>
      </c>
      <c r="J135" s="23">
        <f>Source!CA92</f>
        <v>43</v>
      </c>
      <c r="K135" s="26">
        <f>SUM(T128:T134)</f>
        <v>5407.85</v>
      </c>
    </row>
    <row r="136" spans="1:35" ht="14.25" x14ac:dyDescent="0.2">
      <c r="A136" s="22"/>
      <c r="B136" s="22"/>
      <c r="C136" s="22" t="s">
        <v>503</v>
      </c>
      <c r="D136" s="24" t="s">
        <v>495</v>
      </c>
      <c r="E136" s="23">
        <f>175</f>
        <v>175</v>
      </c>
      <c r="F136" s="26"/>
      <c r="G136" s="25"/>
      <c r="H136" s="23"/>
      <c r="I136" s="26">
        <f>SUM(U128:U135)</f>
        <v>68.97</v>
      </c>
      <c r="J136" s="23">
        <f>160</f>
        <v>160</v>
      </c>
      <c r="K136" s="26">
        <f>SUM(V128:V135)</f>
        <v>2422.61</v>
      </c>
    </row>
    <row r="137" spans="1:35" ht="14.25" x14ac:dyDescent="0.2">
      <c r="A137" s="29"/>
      <c r="B137" s="29"/>
      <c r="C137" s="29" t="s">
        <v>497</v>
      </c>
      <c r="D137" s="30" t="s">
        <v>498</v>
      </c>
      <c r="E137" s="31">
        <f>Source!AQ92</f>
        <v>19</v>
      </c>
      <c r="F137" s="32"/>
      <c r="G137" s="33" t="str">
        <f>Source!DI92</f>
        <v>*1,1</v>
      </c>
      <c r="H137" s="31">
        <f>Source!AV92</f>
        <v>1.0669999999999999</v>
      </c>
      <c r="I137" s="32">
        <f>Source!U92</f>
        <v>26.56857742</v>
      </c>
      <c r="J137" s="31"/>
      <c r="K137" s="32"/>
      <c r="AB137" s="28">
        <f>I137</f>
        <v>26.56857742</v>
      </c>
    </row>
    <row r="138" spans="1:35" ht="15" x14ac:dyDescent="0.2">
      <c r="C138" s="34" t="s">
        <v>499</v>
      </c>
      <c r="H138" s="47">
        <f>I130+I131+I133+I134+I135+I136+0</f>
        <v>1450.9399999999998</v>
      </c>
      <c r="I138" s="47"/>
      <c r="J138" s="47">
        <f>K130+K131+K133+K134+K135+K136+0</f>
        <v>36865.560000000005</v>
      </c>
      <c r="K138" s="47"/>
      <c r="O138" s="28">
        <f>I130+I131+I133+I134+I135+I136+0</f>
        <v>1450.9399999999998</v>
      </c>
      <c r="P138" s="28">
        <f>K130+K131+K133+K134+K135+K136+0</f>
        <v>36865.560000000005</v>
      </c>
      <c r="X138">
        <f>IF(Source!BI92&lt;=1,I130+I131+I133+I134+I135+I136-0, 0)</f>
        <v>0</v>
      </c>
      <c r="Y138">
        <f>IF(Source!BI92=2,I130+I131+I133+I134+I135+I136-0, 0)</f>
        <v>1450.9399999999998</v>
      </c>
      <c r="Z138">
        <f>IF(Source!BI92=3,I130+I131+I133+I134+I135+I136-0, 0)</f>
        <v>0</v>
      </c>
      <c r="AA138">
        <f>IF(Source!BI92=4,I130+I131+I133+I134+I135+I136,0)</f>
        <v>0</v>
      </c>
    </row>
    <row r="140" spans="1:35" ht="85.5" x14ac:dyDescent="0.2">
      <c r="A140" s="22">
        <v>12</v>
      </c>
      <c r="B140" s="22" t="str">
        <f>Source!F94</f>
        <v>1.23-7-524</v>
      </c>
      <c r="C140" s="22" t="s">
        <v>145</v>
      </c>
      <c r="D140" s="24" t="str">
        <f>Source!DW94</f>
        <v>км</v>
      </c>
      <c r="E140" s="23">
        <f>Source!I94</f>
        <v>0.12152</v>
      </c>
      <c r="F140" s="26">
        <f>Source!AL94</f>
        <v>244677.71</v>
      </c>
      <c r="G140" s="25" t="str">
        <f>Source!DD94</f>
        <v/>
      </c>
      <c r="H140" s="23">
        <f>Source!AW94</f>
        <v>1</v>
      </c>
      <c r="I140" s="26">
        <f>ROUND((ROUND((Source!AC94*Source!AW94*Source!I94),2)),2)</f>
        <v>29733.23</v>
      </c>
      <c r="J140" s="23">
        <f>IF(Source!BC94&lt;&gt; 0, Source!BC94, 1)</f>
        <v>7.35</v>
      </c>
      <c r="K140" s="26">
        <f>Source!P94</f>
        <v>218539.24</v>
      </c>
      <c r="Q140">
        <f>ROUND((Source!DN94/100)*(ROUND((ROUND((Source!AF94*Source!AV94*Source!I94),2)),2)), 2)</f>
        <v>0</v>
      </c>
      <c r="R140">
        <f>Source!X94</f>
        <v>0</v>
      </c>
      <c r="S140">
        <f>ROUND((Source!DO94/100)*(ROUND((ROUND((Source!AF94*Source!AV94*Source!I94),2)),2)), 2)</f>
        <v>0</v>
      </c>
      <c r="T140">
        <f>Source!Y94</f>
        <v>0</v>
      </c>
      <c r="U140">
        <f>ROUND((175/100)*(ROUND((ROUND((Source!AE94*Source!AV94*Source!I94),2)),2)), 2)</f>
        <v>0</v>
      </c>
      <c r="V140">
        <f>ROUND((160/100)*(ROUND((ROUND((Source!AE94*Source!AV94*Source!I94),2)*Source!BS94),2)), 2)</f>
        <v>0</v>
      </c>
      <c r="AI140">
        <v>3</v>
      </c>
    </row>
    <row r="141" spans="1:35" x14ac:dyDescent="0.2">
      <c r="A141" s="36"/>
      <c r="B141" s="36"/>
      <c r="C141" s="37" t="str">
        <f>"Объем: "&amp;Source!I94&amp;"=121,52/"&amp;"1000"</f>
        <v>Объем: 0,12152=121,52/1000</v>
      </c>
      <c r="D141" s="36"/>
      <c r="E141" s="36"/>
      <c r="F141" s="36"/>
      <c r="G141" s="36"/>
      <c r="H141" s="36"/>
      <c r="I141" s="36"/>
      <c r="J141" s="36"/>
      <c r="K141" s="36"/>
    </row>
    <row r="142" spans="1:35" ht="15" x14ac:dyDescent="0.2">
      <c r="C142" s="34" t="s">
        <v>499</v>
      </c>
      <c r="H142" s="47">
        <f>I140+0</f>
        <v>29733.23</v>
      </c>
      <c r="I142" s="47"/>
      <c r="J142" s="47">
        <f>K140+0</f>
        <v>218539.24</v>
      </c>
      <c r="K142" s="47"/>
      <c r="O142" s="28">
        <f>I140+0</f>
        <v>29733.23</v>
      </c>
      <c r="P142" s="28">
        <f>K140+0</f>
        <v>218539.24</v>
      </c>
      <c r="X142">
        <f>IF(Source!BI94&lt;=1,I140-0, 0)</f>
        <v>0</v>
      </c>
      <c r="Y142">
        <f>IF(Source!BI94=2,I140-0, 0)</f>
        <v>29733.23</v>
      </c>
      <c r="Z142">
        <f>IF(Source!BI94=3,I140-0, 0)</f>
        <v>0</v>
      </c>
      <c r="AA142">
        <f>IF(Source!BI94=4,I140,0)</f>
        <v>0</v>
      </c>
    </row>
    <row r="144" spans="1:35" ht="71.25" x14ac:dyDescent="0.2">
      <c r="A144" s="22">
        <v>13</v>
      </c>
      <c r="B144" s="22" t="s">
        <v>514</v>
      </c>
      <c r="C144" s="22" t="s">
        <v>149</v>
      </c>
      <c r="D144" s="24" t="str">
        <f>Source!DW96</f>
        <v>1 комплект</v>
      </c>
      <c r="E144" s="23">
        <f>Source!I96</f>
        <v>2</v>
      </c>
      <c r="F144" s="26"/>
      <c r="G144" s="25"/>
      <c r="H144" s="23"/>
      <c r="I144" s="26"/>
      <c r="J144" s="23"/>
      <c r="K144" s="26"/>
      <c r="Q144">
        <f>ROUND((Source!DN96/100)*(ROUND((ROUND((Source!AF96*Source!AV96*Source!I96),2)),2)), 2)</f>
        <v>187.15</v>
      </c>
      <c r="R144">
        <f>Source!X96</f>
        <v>5906.38</v>
      </c>
      <c r="S144">
        <f>ROUND((Source!DO96/100)*(ROUND((ROUND((Source!AF96*Source!AV96*Source!I96),2)),2)), 2)</f>
        <v>116.97</v>
      </c>
      <c r="T144">
        <f>Source!Y96</f>
        <v>2760.59</v>
      </c>
      <c r="U144">
        <f>ROUND((175/100)*(ROUND((ROUND((Source!AE96*Source!AV96*Source!I96),2)),2)), 2)</f>
        <v>0.37</v>
      </c>
      <c r="V144">
        <f>ROUND((160/100)*(ROUND((ROUND((Source!AE96*Source!AV96*Source!I96),2)*Source!BS96),2)), 2)</f>
        <v>12.91</v>
      </c>
      <c r="AI144">
        <v>0</v>
      </c>
    </row>
    <row r="145" spans="1:35" ht="14.25" x14ac:dyDescent="0.2">
      <c r="A145" s="22"/>
      <c r="B145" s="22"/>
      <c r="C145" s="22" t="s">
        <v>493</v>
      </c>
      <c r="D145" s="24"/>
      <c r="E145" s="23"/>
      <c r="F145" s="26">
        <f>Source!AO96</f>
        <v>72.5</v>
      </c>
      <c r="G145" s="25" t="str">
        <f>Source!DG96</f>
        <v>*1,1</v>
      </c>
      <c r="H145" s="23">
        <f>Source!AV96</f>
        <v>1.0469999999999999</v>
      </c>
      <c r="I145" s="26">
        <f>ROUND((ROUND((Source!AF96*Source!AV96*Source!I96),2)),2)</f>
        <v>167.1</v>
      </c>
      <c r="J145" s="23">
        <f>IF(Source!BA96&lt;&gt; 0, Source!BA96, 1)</f>
        <v>38.42</v>
      </c>
      <c r="K145" s="26">
        <f>Source!S96</f>
        <v>6419.98</v>
      </c>
      <c r="W145">
        <f>I145</f>
        <v>167.1</v>
      </c>
    </row>
    <row r="146" spans="1:35" ht="14.25" x14ac:dyDescent="0.2">
      <c r="A146" s="22"/>
      <c r="B146" s="22"/>
      <c r="C146" s="22" t="s">
        <v>501</v>
      </c>
      <c r="D146" s="24"/>
      <c r="E146" s="23"/>
      <c r="F146" s="26">
        <f>Source!AM96</f>
        <v>0.9</v>
      </c>
      <c r="G146" s="25" t="str">
        <f>Source!DE96</f>
        <v>*1,1</v>
      </c>
      <c r="H146" s="23">
        <f>Source!AV96</f>
        <v>1.0469999999999999</v>
      </c>
      <c r="I146" s="26">
        <f>(ROUND((ROUND((((Source!ET96*1.1))*Source!AV96*Source!I96),2)),2)+ROUND((ROUND(((Source!AE96-((Source!EU96*1.1)))*Source!AV96*Source!I96),2)),2))</f>
        <v>1.9799999999999998</v>
      </c>
      <c r="J146" s="23">
        <f>IF(Source!BB96&lt;&gt; 0, Source!BB96, 1)</f>
        <v>13.31</v>
      </c>
      <c r="K146" s="26">
        <f>Source!Q96</f>
        <v>24.09</v>
      </c>
    </row>
    <row r="147" spans="1:35" ht="14.25" x14ac:dyDescent="0.2">
      <c r="A147" s="22"/>
      <c r="B147" s="22"/>
      <c r="C147" s="22" t="s">
        <v>502</v>
      </c>
      <c r="D147" s="24"/>
      <c r="E147" s="23"/>
      <c r="F147" s="26">
        <f>Source!AN96</f>
        <v>0.13</v>
      </c>
      <c r="G147" s="25" t="str">
        <f>Source!DF96</f>
        <v>*1,1</v>
      </c>
      <c r="H147" s="23">
        <f>Source!AV96</f>
        <v>1.0469999999999999</v>
      </c>
      <c r="I147" s="35">
        <f>ROUND((ROUND((Source!AE96*Source!AV96*Source!I96),2)),2)</f>
        <v>0.21</v>
      </c>
      <c r="J147" s="23">
        <f>IF(Source!BS96&lt;&gt; 0, Source!BS96, 1)</f>
        <v>38.42</v>
      </c>
      <c r="K147" s="35">
        <f>Source!R96</f>
        <v>8.07</v>
      </c>
      <c r="W147">
        <f>I147</f>
        <v>0.21</v>
      </c>
    </row>
    <row r="148" spans="1:35" ht="14.25" x14ac:dyDescent="0.2">
      <c r="A148" s="22"/>
      <c r="B148" s="22"/>
      <c r="C148" s="22" t="s">
        <v>512</v>
      </c>
      <c r="D148" s="24"/>
      <c r="E148" s="23"/>
      <c r="F148" s="26">
        <f>Source!AL96</f>
        <v>11.8</v>
      </c>
      <c r="G148" s="25" t="str">
        <f>Source!DD96</f>
        <v/>
      </c>
      <c r="H148" s="23">
        <f>Source!AW96</f>
        <v>1</v>
      </c>
      <c r="I148" s="26">
        <f>ROUND((ROUND((Source!AC96*Source!AW96*Source!I96),2)),2)</f>
        <v>23.6</v>
      </c>
      <c r="J148" s="23">
        <f>IF(Source!BC96&lt;&gt; 0, Source!BC96, 1)</f>
        <v>10.17</v>
      </c>
      <c r="K148" s="26">
        <f>Source!P96</f>
        <v>240.01</v>
      </c>
    </row>
    <row r="149" spans="1:35" ht="14.25" x14ac:dyDescent="0.2">
      <c r="A149" s="22"/>
      <c r="B149" s="22"/>
      <c r="C149" s="22" t="s">
        <v>494</v>
      </c>
      <c r="D149" s="24" t="s">
        <v>495</v>
      </c>
      <c r="E149" s="23">
        <f>Source!DN96</f>
        <v>112</v>
      </c>
      <c r="F149" s="26"/>
      <c r="G149" s="25"/>
      <c r="H149" s="23"/>
      <c r="I149" s="26">
        <f>SUM(Q144:Q148)</f>
        <v>187.15</v>
      </c>
      <c r="J149" s="23">
        <f>Source!BZ96</f>
        <v>92</v>
      </c>
      <c r="K149" s="26">
        <f>SUM(R144:R148)</f>
        <v>5906.38</v>
      </c>
    </row>
    <row r="150" spans="1:35" ht="14.25" x14ac:dyDescent="0.2">
      <c r="A150" s="22"/>
      <c r="B150" s="22"/>
      <c r="C150" s="22" t="s">
        <v>496</v>
      </c>
      <c r="D150" s="24" t="s">
        <v>495</v>
      </c>
      <c r="E150" s="23">
        <f>Source!DO96</f>
        <v>70</v>
      </c>
      <c r="F150" s="26"/>
      <c r="G150" s="25"/>
      <c r="H150" s="23"/>
      <c r="I150" s="26">
        <f>SUM(S144:S149)</f>
        <v>116.97</v>
      </c>
      <c r="J150" s="23">
        <f>Source!CA96</f>
        <v>43</v>
      </c>
      <c r="K150" s="26">
        <f>SUM(T144:T149)</f>
        <v>2760.59</v>
      </c>
    </row>
    <row r="151" spans="1:35" ht="14.25" x14ac:dyDescent="0.2">
      <c r="A151" s="22"/>
      <c r="B151" s="22"/>
      <c r="C151" s="22" t="s">
        <v>503</v>
      </c>
      <c r="D151" s="24" t="s">
        <v>495</v>
      </c>
      <c r="E151" s="23">
        <f>175</f>
        <v>175</v>
      </c>
      <c r="F151" s="26"/>
      <c r="G151" s="25"/>
      <c r="H151" s="23"/>
      <c r="I151" s="26">
        <f>SUM(U144:U150)</f>
        <v>0.37</v>
      </c>
      <c r="J151" s="23">
        <f>160</f>
        <v>160</v>
      </c>
      <c r="K151" s="26">
        <f>SUM(V144:V150)</f>
        <v>12.91</v>
      </c>
    </row>
    <row r="152" spans="1:35" ht="14.25" x14ac:dyDescent="0.2">
      <c r="A152" s="29"/>
      <c r="B152" s="29"/>
      <c r="C152" s="29" t="s">
        <v>497</v>
      </c>
      <c r="D152" s="30" t="s">
        <v>498</v>
      </c>
      <c r="E152" s="31">
        <f>Source!AQ96</f>
        <v>5</v>
      </c>
      <c r="F152" s="32"/>
      <c r="G152" s="33" t="str">
        <f>Source!DI96</f>
        <v>*1,1</v>
      </c>
      <c r="H152" s="31">
        <f>Source!AV96</f>
        <v>1.0469999999999999</v>
      </c>
      <c r="I152" s="32">
        <f>Source!U96</f>
        <v>11.516999999999999</v>
      </c>
      <c r="J152" s="31"/>
      <c r="K152" s="32"/>
      <c r="AB152" s="28">
        <f>I152</f>
        <v>11.516999999999999</v>
      </c>
    </row>
    <row r="153" spans="1:35" ht="15" x14ac:dyDescent="0.2">
      <c r="C153" s="34" t="s">
        <v>499</v>
      </c>
      <c r="H153" s="47">
        <f>I145+I146+I148+I149+I150+I151+0</f>
        <v>497.16999999999996</v>
      </c>
      <c r="I153" s="47"/>
      <c r="J153" s="47">
        <f>K145+K146+K148+K149+K150+K151+0</f>
        <v>15363.96</v>
      </c>
      <c r="K153" s="47"/>
      <c r="O153" s="28">
        <f>I145+I146+I148+I149+I150+I151+0</f>
        <v>497.16999999999996</v>
      </c>
      <c r="P153" s="28">
        <f>K145+K146+K148+K149+K150+K151+0</f>
        <v>15363.96</v>
      </c>
      <c r="X153">
        <f>IF(Source!BI96&lt;=1,I145+I146+I148+I149+I150+I151-0, 0)</f>
        <v>0</v>
      </c>
      <c r="Y153">
        <f>IF(Source!BI96=2,I145+I146+I148+I149+I150+I151-0, 0)</f>
        <v>497.16999999999996</v>
      </c>
      <c r="Z153">
        <f>IF(Source!BI96=3,I145+I146+I148+I149+I150+I151-0, 0)</f>
        <v>0</v>
      </c>
      <c r="AA153">
        <f>IF(Source!BI96=4,I145+I146+I148+I149+I150+I151,0)</f>
        <v>0</v>
      </c>
    </row>
    <row r="155" spans="1:35" ht="114" x14ac:dyDescent="0.2">
      <c r="A155" s="29">
        <v>14</v>
      </c>
      <c r="B155" s="29" t="str">
        <f>Source!F98</f>
        <v>1.21-5-610</v>
      </c>
      <c r="C155" s="29" t="s">
        <v>156</v>
      </c>
      <c r="D155" s="30" t="str">
        <f>Source!DW98</f>
        <v>КОМПЛЕКТ</v>
      </c>
      <c r="E155" s="31">
        <f>Source!I98</f>
        <v>6</v>
      </c>
      <c r="F155" s="32">
        <f>Source!AL98</f>
        <v>2531.73</v>
      </c>
      <c r="G155" s="33" t="str">
        <f>Source!DD98</f>
        <v/>
      </c>
      <c r="H155" s="31">
        <f>Source!AW98</f>
        <v>1</v>
      </c>
      <c r="I155" s="32">
        <f>ROUND((ROUND((Source!AC98*Source!AW98*Source!I98),2)),2)</f>
        <v>15190.2</v>
      </c>
      <c r="J155" s="31">
        <f>IF(Source!BC98&lt;&gt; 0, Source!BC98, 1)</f>
        <v>6.07</v>
      </c>
      <c r="K155" s="32">
        <f>Source!P98</f>
        <v>92204.51</v>
      </c>
      <c r="Q155">
        <f>ROUND((Source!DN98/100)*(ROUND((ROUND((Source!AF98*Source!AV98*Source!I98),2)),2)), 2)</f>
        <v>0</v>
      </c>
      <c r="R155">
        <f>Source!X98</f>
        <v>0</v>
      </c>
      <c r="S155">
        <f>ROUND((Source!DO98/100)*(ROUND((ROUND((Source!AF98*Source!AV98*Source!I98),2)),2)), 2)</f>
        <v>0</v>
      </c>
      <c r="T155">
        <f>Source!Y98</f>
        <v>0</v>
      </c>
      <c r="U155">
        <f>ROUND((175/100)*(ROUND((ROUND((Source!AE98*Source!AV98*Source!I98),2)),2)), 2)</f>
        <v>0</v>
      </c>
      <c r="V155">
        <f>ROUND((160/100)*(ROUND((ROUND((Source!AE98*Source!AV98*Source!I98),2)*Source!BS98),2)), 2)</f>
        <v>0</v>
      </c>
      <c r="AI155">
        <v>3</v>
      </c>
    </row>
    <row r="156" spans="1:35" ht="15" x14ac:dyDescent="0.2">
      <c r="C156" s="34" t="s">
        <v>499</v>
      </c>
      <c r="H156" s="47">
        <f>I155+0</f>
        <v>15190.2</v>
      </c>
      <c r="I156" s="47"/>
      <c r="J156" s="47">
        <f>K155+0</f>
        <v>92204.51</v>
      </c>
      <c r="K156" s="47"/>
      <c r="O156" s="28">
        <f>I155+0</f>
        <v>15190.2</v>
      </c>
      <c r="P156" s="28">
        <f>K155+0</f>
        <v>92204.51</v>
      </c>
      <c r="X156">
        <f>IF(Source!BI98&lt;=1,I155-0, 0)</f>
        <v>0</v>
      </c>
      <c r="Y156">
        <f>IF(Source!BI98=2,I155-0, 0)</f>
        <v>15190.2</v>
      </c>
      <c r="Z156">
        <f>IF(Source!BI98=3,I155-0, 0)</f>
        <v>0</v>
      </c>
      <c r="AA156">
        <f>IF(Source!BI98=4,I155,0)</f>
        <v>0</v>
      </c>
    </row>
    <row r="158" spans="1:35" ht="85.5" x14ac:dyDescent="0.2">
      <c r="A158" s="22">
        <v>15</v>
      </c>
      <c r="B158" s="22" t="s">
        <v>515</v>
      </c>
      <c r="C158" s="22" t="s">
        <v>161</v>
      </c>
      <c r="D158" s="24" t="str">
        <f>Source!DW100</f>
        <v>1 комплект</v>
      </c>
      <c r="E158" s="23">
        <f>Source!I100</f>
        <v>2</v>
      </c>
      <c r="F158" s="26"/>
      <c r="G158" s="25"/>
      <c r="H158" s="23"/>
      <c r="I158" s="26"/>
      <c r="J158" s="23"/>
      <c r="K158" s="26"/>
      <c r="Q158">
        <f>ROUND((Source!DN100/100)*(ROUND((ROUND((Source!AF100*Source!AV100*Source!I100),2)),2)), 2)</f>
        <v>524.16999999999996</v>
      </c>
      <c r="R158">
        <f>Source!X100</f>
        <v>16542.46</v>
      </c>
      <c r="S158">
        <f>ROUND((Source!DO100/100)*(ROUND((ROUND((Source!AF100*Source!AV100*Source!I100),2)),2)), 2)</f>
        <v>327.61</v>
      </c>
      <c r="T158">
        <f>Source!Y100</f>
        <v>7731.8</v>
      </c>
      <c r="U158">
        <f>ROUND((175/100)*(ROUND((ROUND((Source!AE100*Source!AV100*Source!I100),2)),2)), 2)</f>
        <v>37.75</v>
      </c>
      <c r="V158">
        <f>ROUND((160/100)*(ROUND((ROUND((Source!AE100*Source!AV100*Source!I100),2)*Source!BS100),2)), 2)</f>
        <v>1325.95</v>
      </c>
      <c r="AI158">
        <v>0</v>
      </c>
    </row>
    <row r="159" spans="1:35" ht="14.25" x14ac:dyDescent="0.2">
      <c r="A159" s="22"/>
      <c r="B159" s="22"/>
      <c r="C159" s="22" t="s">
        <v>493</v>
      </c>
      <c r="D159" s="24"/>
      <c r="E159" s="23"/>
      <c r="F159" s="26">
        <f>Source!AO100</f>
        <v>203.18</v>
      </c>
      <c r="G159" s="25" t="str">
        <f>Source!DG100</f>
        <v>*1,1</v>
      </c>
      <c r="H159" s="23">
        <f>Source!AV100</f>
        <v>1.0469999999999999</v>
      </c>
      <c r="I159" s="26">
        <f>ROUND((ROUND((Source!AF100*Source!AV100*Source!I100),2)),2)</f>
        <v>468.01</v>
      </c>
      <c r="J159" s="23">
        <f>IF(Source!BA100&lt;&gt; 0, Source!BA100, 1)</f>
        <v>38.42</v>
      </c>
      <c r="K159" s="26">
        <f>Source!S100</f>
        <v>17980.939999999999</v>
      </c>
      <c r="W159">
        <f>I159</f>
        <v>468.01</v>
      </c>
    </row>
    <row r="160" spans="1:35" ht="14.25" x14ac:dyDescent="0.2">
      <c r="A160" s="22"/>
      <c r="B160" s="22"/>
      <c r="C160" s="22" t="s">
        <v>501</v>
      </c>
      <c r="D160" s="24"/>
      <c r="E160" s="23"/>
      <c r="F160" s="26">
        <f>Source!AM100</f>
        <v>108.02</v>
      </c>
      <c r="G160" s="25" t="str">
        <f>Source!DE100</f>
        <v>*1,1</v>
      </c>
      <c r="H160" s="23">
        <f>Source!AV100</f>
        <v>1.0469999999999999</v>
      </c>
      <c r="I160" s="26">
        <f>(ROUND((ROUND((((Source!ET100*1.1))*Source!AV100*Source!I100),2)),2)+ROUND((ROUND(((Source!AE100-((Source!EU100*1.1)))*Source!AV100*Source!I100),2)),2))</f>
        <v>248.84</v>
      </c>
      <c r="J160" s="23">
        <f>IF(Source!BB100&lt;&gt; 0, Source!BB100, 1)</f>
        <v>7.39</v>
      </c>
      <c r="K160" s="26">
        <f>Source!Q100</f>
        <v>1839.8600000000001</v>
      </c>
    </row>
    <row r="161" spans="1:35" ht="14.25" x14ac:dyDescent="0.2">
      <c r="A161" s="22"/>
      <c r="B161" s="22"/>
      <c r="C161" s="22" t="s">
        <v>502</v>
      </c>
      <c r="D161" s="24"/>
      <c r="E161" s="23"/>
      <c r="F161" s="26">
        <f>Source!AN100</f>
        <v>9.35</v>
      </c>
      <c r="G161" s="25" t="str">
        <f>Source!DF100</f>
        <v>*1,1</v>
      </c>
      <c r="H161" s="23">
        <f>Source!AV100</f>
        <v>1.0469999999999999</v>
      </c>
      <c r="I161" s="35">
        <f>ROUND((ROUND((Source!AE100*Source!AV100*Source!I100),2)),2)</f>
        <v>21.57</v>
      </c>
      <c r="J161" s="23">
        <f>IF(Source!BS100&lt;&gt; 0, Source!BS100, 1)</f>
        <v>38.42</v>
      </c>
      <c r="K161" s="35">
        <f>Source!R100</f>
        <v>828.72</v>
      </c>
      <c r="W161">
        <f>I161</f>
        <v>21.57</v>
      </c>
    </row>
    <row r="162" spans="1:35" ht="14.25" x14ac:dyDescent="0.2">
      <c r="A162" s="22"/>
      <c r="B162" s="22"/>
      <c r="C162" s="22" t="s">
        <v>512</v>
      </c>
      <c r="D162" s="24"/>
      <c r="E162" s="23"/>
      <c r="F162" s="26">
        <f>Source!AL100</f>
        <v>78.489999999999995</v>
      </c>
      <c r="G162" s="25" t="str">
        <f>Source!DD100</f>
        <v/>
      </c>
      <c r="H162" s="23">
        <f>Source!AW100</f>
        <v>1</v>
      </c>
      <c r="I162" s="26">
        <f>ROUND((ROUND((Source!AC100*Source!AW100*Source!I100),2)),2)</f>
        <v>157</v>
      </c>
      <c r="J162" s="23">
        <f>IF(Source!BC100&lt;&gt; 0, Source!BC100, 1)</f>
        <v>7.26</v>
      </c>
      <c r="K162" s="26">
        <f>Source!P100</f>
        <v>1139.82</v>
      </c>
    </row>
    <row r="163" spans="1:35" ht="14.25" x14ac:dyDescent="0.2">
      <c r="A163" s="22"/>
      <c r="B163" s="22"/>
      <c r="C163" s="22" t="s">
        <v>494</v>
      </c>
      <c r="D163" s="24" t="s">
        <v>495</v>
      </c>
      <c r="E163" s="23">
        <f>Source!DN100</f>
        <v>112</v>
      </c>
      <c r="F163" s="26"/>
      <c r="G163" s="25"/>
      <c r="H163" s="23"/>
      <c r="I163" s="26">
        <f>SUM(Q158:Q162)</f>
        <v>524.16999999999996</v>
      </c>
      <c r="J163" s="23">
        <f>Source!BZ100</f>
        <v>92</v>
      </c>
      <c r="K163" s="26">
        <f>SUM(R158:R162)</f>
        <v>16542.46</v>
      </c>
    </row>
    <row r="164" spans="1:35" ht="14.25" x14ac:dyDescent="0.2">
      <c r="A164" s="22"/>
      <c r="B164" s="22"/>
      <c r="C164" s="22" t="s">
        <v>496</v>
      </c>
      <c r="D164" s="24" t="s">
        <v>495</v>
      </c>
      <c r="E164" s="23">
        <f>Source!DO100</f>
        <v>70</v>
      </c>
      <c r="F164" s="26"/>
      <c r="G164" s="25"/>
      <c r="H164" s="23"/>
      <c r="I164" s="26">
        <f>SUM(S158:S163)</f>
        <v>327.61</v>
      </c>
      <c r="J164" s="23">
        <f>Source!CA100</f>
        <v>43</v>
      </c>
      <c r="K164" s="26">
        <f>SUM(T158:T163)</f>
        <v>7731.8</v>
      </c>
    </row>
    <row r="165" spans="1:35" ht="14.25" x14ac:dyDescent="0.2">
      <c r="A165" s="22"/>
      <c r="B165" s="22"/>
      <c r="C165" s="22" t="s">
        <v>503</v>
      </c>
      <c r="D165" s="24" t="s">
        <v>495</v>
      </c>
      <c r="E165" s="23">
        <f>175</f>
        <v>175</v>
      </c>
      <c r="F165" s="26"/>
      <c r="G165" s="25"/>
      <c r="H165" s="23"/>
      <c r="I165" s="26">
        <f>SUM(U158:U164)</f>
        <v>37.75</v>
      </c>
      <c r="J165" s="23">
        <f>160</f>
        <v>160</v>
      </c>
      <c r="K165" s="26">
        <f>SUM(V158:V164)</f>
        <v>1325.95</v>
      </c>
    </row>
    <row r="166" spans="1:35" ht="14.25" x14ac:dyDescent="0.2">
      <c r="A166" s="29"/>
      <c r="B166" s="29"/>
      <c r="C166" s="29" t="s">
        <v>497</v>
      </c>
      <c r="D166" s="30" t="s">
        <v>498</v>
      </c>
      <c r="E166" s="31">
        <f>Source!AQ100</f>
        <v>15.26</v>
      </c>
      <c r="F166" s="32"/>
      <c r="G166" s="33" t="str">
        <f>Source!DI100</f>
        <v>*1,1</v>
      </c>
      <c r="H166" s="31">
        <f>Source!AV100</f>
        <v>1.0469999999999999</v>
      </c>
      <c r="I166" s="32">
        <f>Source!U100</f>
        <v>35.149884</v>
      </c>
      <c r="J166" s="31"/>
      <c r="K166" s="32"/>
      <c r="AB166" s="28">
        <f>I166</f>
        <v>35.149884</v>
      </c>
    </row>
    <row r="167" spans="1:35" ht="15" x14ac:dyDescent="0.2">
      <c r="C167" s="34" t="s">
        <v>499</v>
      </c>
      <c r="H167" s="47">
        <f>I159+I160+I162+I163+I164+I165+0</f>
        <v>1763.38</v>
      </c>
      <c r="I167" s="47"/>
      <c r="J167" s="47">
        <f>K159+K160+K162+K163+K164+K165+0</f>
        <v>46560.83</v>
      </c>
      <c r="K167" s="47"/>
      <c r="O167" s="28">
        <f>I159+I160+I162+I163+I164+I165+0</f>
        <v>1763.38</v>
      </c>
      <c r="P167" s="28">
        <f>K159+K160+K162+K163+K164+K165+0</f>
        <v>46560.83</v>
      </c>
      <c r="X167">
        <f>IF(Source!BI100&lt;=1,I159+I160+I162+I163+I164+I165-0, 0)</f>
        <v>0</v>
      </c>
      <c r="Y167">
        <f>IF(Source!BI100=2,I159+I160+I162+I163+I164+I165-0, 0)</f>
        <v>1763.38</v>
      </c>
      <c r="Z167">
        <f>IF(Source!BI100=3,I159+I160+I162+I163+I164+I165-0, 0)</f>
        <v>0</v>
      </c>
      <c r="AA167">
        <f>IF(Source!BI100=4,I159+I160+I162+I163+I164+I165,0)</f>
        <v>0</v>
      </c>
    </row>
    <row r="169" spans="1:35" ht="71.25" x14ac:dyDescent="0.2">
      <c r="A169" s="29">
        <v>16</v>
      </c>
      <c r="B169" s="29" t="str">
        <f>Source!F104</f>
        <v>1.21-5-252</v>
      </c>
      <c r="C169" s="29" t="s">
        <v>169</v>
      </c>
      <c r="D169" s="30" t="str">
        <f>Source!DW104</f>
        <v>КОМПЛЕКТ</v>
      </c>
      <c r="E169" s="31">
        <f>Source!I104</f>
        <v>2</v>
      </c>
      <c r="F169" s="32">
        <f>Source!AL104</f>
        <v>918.62</v>
      </c>
      <c r="G169" s="33" t="str">
        <f>Source!DD104</f>
        <v/>
      </c>
      <c r="H169" s="31">
        <f>Source!AW104</f>
        <v>1</v>
      </c>
      <c r="I169" s="32">
        <f>ROUND((ROUND((Source!AC104*Source!AW104*Source!I104),2)),2)</f>
        <v>1837.2</v>
      </c>
      <c r="J169" s="31">
        <f>IF(Source!BC104&lt;&gt; 0, Source!BC104, 1)</f>
        <v>6.22</v>
      </c>
      <c r="K169" s="32">
        <f>Source!P104</f>
        <v>11427.38</v>
      </c>
      <c r="Q169">
        <f>ROUND((Source!DN104/100)*(ROUND((ROUND((Source!AF104*Source!AV104*Source!I104),2)),2)), 2)</f>
        <v>0</v>
      </c>
      <c r="R169">
        <f>Source!X104</f>
        <v>0</v>
      </c>
      <c r="S169">
        <f>ROUND((Source!DO104/100)*(ROUND((ROUND((Source!AF104*Source!AV104*Source!I104),2)),2)), 2)</f>
        <v>0</v>
      </c>
      <c r="T169">
        <f>Source!Y104</f>
        <v>0</v>
      </c>
      <c r="U169">
        <f>ROUND((175/100)*(ROUND((ROUND((Source!AE104*Source!AV104*Source!I104),2)),2)), 2)</f>
        <v>0</v>
      </c>
      <c r="V169">
        <f>ROUND((160/100)*(ROUND((ROUND((Source!AE104*Source!AV104*Source!I104),2)*Source!BS104),2)), 2)</f>
        <v>0</v>
      </c>
      <c r="AI169">
        <v>3</v>
      </c>
    </row>
    <row r="170" spans="1:35" ht="15" x14ac:dyDescent="0.2">
      <c r="C170" s="34" t="s">
        <v>499</v>
      </c>
      <c r="H170" s="47">
        <f>I169+0</f>
        <v>1837.2</v>
      </c>
      <c r="I170" s="47"/>
      <c r="J170" s="47">
        <f>K169+0</f>
        <v>11427.38</v>
      </c>
      <c r="K170" s="47"/>
      <c r="O170" s="28">
        <f>I169+0</f>
        <v>1837.2</v>
      </c>
      <c r="P170" s="28">
        <f>K169+0</f>
        <v>11427.38</v>
      </c>
      <c r="X170">
        <f>IF(Source!BI104&lt;=1,I169-0, 0)</f>
        <v>0</v>
      </c>
      <c r="Y170">
        <f>IF(Source!BI104=2,I169-0, 0)</f>
        <v>1837.2</v>
      </c>
      <c r="Z170">
        <f>IF(Source!BI104=3,I169-0, 0)</f>
        <v>0</v>
      </c>
      <c r="AA170">
        <f>IF(Source!BI104=4,I169,0)</f>
        <v>0</v>
      </c>
    </row>
    <row r="172" spans="1:35" ht="71.25" x14ac:dyDescent="0.2">
      <c r="A172" s="29">
        <v>17</v>
      </c>
      <c r="B172" s="29" t="str">
        <f>Source!F106</f>
        <v>1.21-5-846</v>
      </c>
      <c r="C172" s="29" t="s">
        <v>173</v>
      </c>
      <c r="D172" s="30" t="str">
        <f>Source!DW106</f>
        <v>шт.</v>
      </c>
      <c r="E172" s="31">
        <f>Source!I106</f>
        <v>6</v>
      </c>
      <c r="F172" s="32">
        <f>Source!AL106</f>
        <v>86.72</v>
      </c>
      <c r="G172" s="33" t="str">
        <f>Source!DD106</f>
        <v/>
      </c>
      <c r="H172" s="31">
        <f>Source!AW106</f>
        <v>1</v>
      </c>
      <c r="I172" s="32">
        <f>ROUND((ROUND((Source!AC106*Source!AW106*Source!I106),2)),2)</f>
        <v>520.20000000000005</v>
      </c>
      <c r="J172" s="31">
        <f>IF(Source!BC106&lt;&gt; 0, Source!BC106, 1)</f>
        <v>5.85</v>
      </c>
      <c r="K172" s="32">
        <f>Source!P106</f>
        <v>3043.17</v>
      </c>
      <c r="Q172">
        <f>ROUND((Source!DN106/100)*(ROUND((ROUND((Source!AF106*Source!AV106*Source!I106),2)),2)), 2)</f>
        <v>0</v>
      </c>
      <c r="R172">
        <f>Source!X106</f>
        <v>0</v>
      </c>
      <c r="S172">
        <f>ROUND((Source!DO106/100)*(ROUND((ROUND((Source!AF106*Source!AV106*Source!I106),2)),2)), 2)</f>
        <v>0</v>
      </c>
      <c r="T172">
        <f>Source!Y106</f>
        <v>0</v>
      </c>
      <c r="U172">
        <f>ROUND((175/100)*(ROUND((ROUND((Source!AE106*Source!AV106*Source!I106),2)),2)), 2)</f>
        <v>0</v>
      </c>
      <c r="V172">
        <f>ROUND((160/100)*(ROUND((ROUND((Source!AE106*Source!AV106*Source!I106),2)*Source!BS106),2)), 2)</f>
        <v>0</v>
      </c>
      <c r="AI172">
        <v>3</v>
      </c>
    </row>
    <row r="173" spans="1:35" ht="15" x14ac:dyDescent="0.2">
      <c r="C173" s="34" t="s">
        <v>499</v>
      </c>
      <c r="H173" s="47">
        <f>I172+0</f>
        <v>520.20000000000005</v>
      </c>
      <c r="I173" s="47"/>
      <c r="J173" s="47">
        <f>K172+0</f>
        <v>3043.17</v>
      </c>
      <c r="K173" s="47"/>
      <c r="O173" s="28">
        <f>I172+0</f>
        <v>520.20000000000005</v>
      </c>
      <c r="P173" s="28">
        <f>K172+0</f>
        <v>3043.17</v>
      </c>
      <c r="X173">
        <f>IF(Source!BI106&lt;=1,I172-0, 0)</f>
        <v>0</v>
      </c>
      <c r="Y173">
        <f>IF(Source!BI106=2,I172-0, 0)</f>
        <v>520.20000000000005</v>
      </c>
      <c r="Z173">
        <f>IF(Source!BI106=3,I172-0, 0)</f>
        <v>0</v>
      </c>
      <c r="AA173">
        <f>IF(Source!BI106=4,I172,0)</f>
        <v>0</v>
      </c>
    </row>
    <row r="175" spans="1:35" ht="85.5" x14ac:dyDescent="0.2">
      <c r="A175" s="22">
        <v>18</v>
      </c>
      <c r="B175" s="22" t="s">
        <v>516</v>
      </c>
      <c r="C175" s="22" t="s">
        <v>178</v>
      </c>
      <c r="D175" s="24" t="str">
        <f>Source!DW108</f>
        <v>100 М КАБЕЛЯ</v>
      </c>
      <c r="E175" s="23">
        <f>Source!I108</f>
        <v>0.64</v>
      </c>
      <c r="F175" s="26"/>
      <c r="G175" s="25"/>
      <c r="H175" s="23"/>
      <c r="I175" s="26"/>
      <c r="J175" s="23"/>
      <c r="K175" s="26"/>
      <c r="Q175">
        <f>ROUND((Source!DN108/100)*(ROUND((ROUND((Source!AF108*Source!AV108*Source!I108),2)),2)), 2)</f>
        <v>36.18</v>
      </c>
      <c r="R175">
        <f>Source!X108</f>
        <v>1141.69</v>
      </c>
      <c r="S175">
        <f>ROUND((Source!DO108/100)*(ROUND((ROUND((Source!AF108*Source!AV108*Source!I108),2)),2)), 2)</f>
        <v>22.61</v>
      </c>
      <c r="T175">
        <f>Source!Y108</f>
        <v>533.62</v>
      </c>
      <c r="U175">
        <f>ROUND((175/100)*(ROUND((ROUND((Source!AE108*Source!AV108*Source!I108),2)),2)), 2)</f>
        <v>8.24</v>
      </c>
      <c r="V175">
        <f>ROUND((160/100)*(ROUND((ROUND((Source!AE108*Source!AV108*Source!I108),2)*Source!BS108),2)), 2)</f>
        <v>289.54000000000002</v>
      </c>
      <c r="AI175">
        <v>0</v>
      </c>
    </row>
    <row r="176" spans="1:35" x14ac:dyDescent="0.2">
      <c r="C176" s="27" t="str">
        <f>"Объем: "&amp;Source!I108&amp;"=(64)/"&amp;"100"</f>
        <v>Объем: 0,64=(64)/100</v>
      </c>
    </row>
    <row r="177" spans="1:35" ht="14.25" x14ac:dyDescent="0.2">
      <c r="A177" s="22"/>
      <c r="B177" s="22"/>
      <c r="C177" s="22" t="s">
        <v>493</v>
      </c>
      <c r="D177" s="24"/>
      <c r="E177" s="23"/>
      <c r="F177" s="26">
        <f>Source!AO108</f>
        <v>43.02</v>
      </c>
      <c r="G177" s="25" t="str">
        <f>Source!DG108</f>
        <v>*1,1</v>
      </c>
      <c r="H177" s="23">
        <f>Source!AV108</f>
        <v>1.0669999999999999</v>
      </c>
      <c r="I177" s="26">
        <f>ROUND((ROUND((Source!AF108*Source!AV108*Source!I108),2)),2)</f>
        <v>32.299999999999997</v>
      </c>
      <c r="J177" s="23">
        <f>IF(Source!BA108&lt;&gt; 0, Source!BA108, 1)</f>
        <v>38.42</v>
      </c>
      <c r="K177" s="26">
        <f>Source!S108</f>
        <v>1240.97</v>
      </c>
      <c r="W177">
        <f>I177</f>
        <v>32.299999999999997</v>
      </c>
    </row>
    <row r="178" spans="1:35" ht="14.25" x14ac:dyDescent="0.2">
      <c r="A178" s="22"/>
      <c r="B178" s="22"/>
      <c r="C178" s="22" t="s">
        <v>501</v>
      </c>
      <c r="D178" s="24"/>
      <c r="E178" s="23"/>
      <c r="F178" s="26">
        <f>Source!AM108</f>
        <v>41.55</v>
      </c>
      <c r="G178" s="25" t="str">
        <f>Source!DE108</f>
        <v>*1,1</v>
      </c>
      <c r="H178" s="23">
        <f>Source!AV108</f>
        <v>1.0669999999999999</v>
      </c>
      <c r="I178" s="26">
        <f>(ROUND((ROUND((((Source!ET108*1.1))*Source!AV108*Source!I108),2)),2)+ROUND((ROUND(((Source!AE108-((Source!EU108*1.1)))*Source!AV108*Source!I108),2)),2))</f>
        <v>31.18</v>
      </c>
      <c r="J178" s="23">
        <f>IF(Source!BB108&lt;&gt; 0, Source!BB108, 1)</f>
        <v>13.66</v>
      </c>
      <c r="K178" s="26">
        <f>Source!Q108</f>
        <v>425.18</v>
      </c>
    </row>
    <row r="179" spans="1:35" ht="14.25" x14ac:dyDescent="0.2">
      <c r="A179" s="22"/>
      <c r="B179" s="22"/>
      <c r="C179" s="22" t="s">
        <v>502</v>
      </c>
      <c r="D179" s="24"/>
      <c r="E179" s="23"/>
      <c r="F179" s="26">
        <f>Source!AN108</f>
        <v>6.31</v>
      </c>
      <c r="G179" s="25" t="str">
        <f>Source!DF108</f>
        <v>*1,1</v>
      </c>
      <c r="H179" s="23">
        <f>Source!AV108</f>
        <v>1.0669999999999999</v>
      </c>
      <c r="I179" s="35">
        <f>ROUND((ROUND((Source!AE108*Source!AV108*Source!I108),2)),2)</f>
        <v>4.71</v>
      </c>
      <c r="J179" s="23">
        <f>IF(Source!BS108&lt;&gt; 0, Source!BS108, 1)</f>
        <v>38.42</v>
      </c>
      <c r="K179" s="35">
        <f>Source!R108</f>
        <v>180.96</v>
      </c>
      <c r="W179">
        <f>I179</f>
        <v>4.71</v>
      </c>
    </row>
    <row r="180" spans="1:35" ht="14.25" x14ac:dyDescent="0.2">
      <c r="A180" s="22"/>
      <c r="B180" s="22"/>
      <c r="C180" s="22" t="s">
        <v>512</v>
      </c>
      <c r="D180" s="24"/>
      <c r="E180" s="23"/>
      <c r="F180" s="26">
        <f>Source!AL108</f>
        <v>1834.56</v>
      </c>
      <c r="G180" s="25" t="str">
        <f>Source!DD108</f>
        <v/>
      </c>
      <c r="H180" s="23">
        <f>Source!AW108</f>
        <v>1.081</v>
      </c>
      <c r="I180" s="26">
        <f>ROUND((ROUND((Source!AC108*Source!AW108*Source!I108),2)),2)</f>
        <v>1269.25</v>
      </c>
      <c r="J180" s="23">
        <f>IF(Source!BC108&lt;&gt; 0, Source!BC108, 1)</f>
        <v>9.24</v>
      </c>
      <c r="K180" s="26">
        <f>Source!P108</f>
        <v>11727.87</v>
      </c>
    </row>
    <row r="181" spans="1:35" ht="14.25" x14ac:dyDescent="0.2">
      <c r="A181" s="22"/>
      <c r="B181" s="22"/>
      <c r="C181" s="22" t="s">
        <v>494</v>
      </c>
      <c r="D181" s="24" t="s">
        <v>495</v>
      </c>
      <c r="E181" s="23">
        <f>Source!DN108</f>
        <v>112</v>
      </c>
      <c r="F181" s="26"/>
      <c r="G181" s="25"/>
      <c r="H181" s="23"/>
      <c r="I181" s="26">
        <f>SUM(Q175:Q180)</f>
        <v>36.18</v>
      </c>
      <c r="J181" s="23">
        <f>Source!BZ108</f>
        <v>92</v>
      </c>
      <c r="K181" s="26">
        <f>SUM(R175:R180)</f>
        <v>1141.69</v>
      </c>
    </row>
    <row r="182" spans="1:35" ht="14.25" x14ac:dyDescent="0.2">
      <c r="A182" s="22"/>
      <c r="B182" s="22"/>
      <c r="C182" s="22" t="s">
        <v>496</v>
      </c>
      <c r="D182" s="24" t="s">
        <v>495</v>
      </c>
      <c r="E182" s="23">
        <f>Source!DO108</f>
        <v>70</v>
      </c>
      <c r="F182" s="26"/>
      <c r="G182" s="25"/>
      <c r="H182" s="23"/>
      <c r="I182" s="26">
        <f>SUM(S175:S181)</f>
        <v>22.61</v>
      </c>
      <c r="J182" s="23">
        <f>Source!CA108</f>
        <v>43</v>
      </c>
      <c r="K182" s="26">
        <f>SUM(T175:T181)</f>
        <v>533.62</v>
      </c>
    </row>
    <row r="183" spans="1:35" ht="14.25" x14ac:dyDescent="0.2">
      <c r="A183" s="22"/>
      <c r="B183" s="22"/>
      <c r="C183" s="22" t="s">
        <v>503</v>
      </c>
      <c r="D183" s="24" t="s">
        <v>495</v>
      </c>
      <c r="E183" s="23">
        <f>175</f>
        <v>175</v>
      </c>
      <c r="F183" s="26"/>
      <c r="G183" s="25"/>
      <c r="H183" s="23"/>
      <c r="I183" s="26">
        <f>SUM(U175:U182)</f>
        <v>8.24</v>
      </c>
      <c r="J183" s="23">
        <f>160</f>
        <v>160</v>
      </c>
      <c r="K183" s="26">
        <f>SUM(V175:V182)</f>
        <v>289.54000000000002</v>
      </c>
    </row>
    <row r="184" spans="1:35" ht="14.25" x14ac:dyDescent="0.2">
      <c r="A184" s="29"/>
      <c r="B184" s="29"/>
      <c r="C184" s="29" t="s">
        <v>497</v>
      </c>
      <c r="D184" s="30" t="s">
        <v>498</v>
      </c>
      <c r="E184" s="31">
        <f>Source!AQ108</f>
        <v>4.09</v>
      </c>
      <c r="F184" s="32"/>
      <c r="G184" s="33" t="str">
        <f>Source!DI108</f>
        <v>*1,1</v>
      </c>
      <c r="H184" s="31">
        <f>Source!AV108</f>
        <v>1.0669999999999999</v>
      </c>
      <c r="I184" s="32">
        <f>Source!U108</f>
        <v>3.0722771199999999</v>
      </c>
      <c r="J184" s="31"/>
      <c r="K184" s="32"/>
      <c r="AB184" s="28">
        <f>I184</f>
        <v>3.0722771199999999</v>
      </c>
    </row>
    <row r="185" spans="1:35" ht="15" x14ac:dyDescent="0.2">
      <c r="C185" s="34" t="s">
        <v>499</v>
      </c>
      <c r="H185" s="47">
        <f>I177+I178+I180+I181+I182+I183+0</f>
        <v>1399.76</v>
      </c>
      <c r="I185" s="47"/>
      <c r="J185" s="47">
        <f>K177+K178+K180+K181+K182+K183+0</f>
        <v>15358.870000000003</v>
      </c>
      <c r="K185" s="47"/>
      <c r="O185" s="28">
        <f>I177+I178+I180+I181+I182+I183+0</f>
        <v>1399.76</v>
      </c>
      <c r="P185" s="28">
        <f>K177+K178+K180+K181+K182+K183+0</f>
        <v>15358.870000000003</v>
      </c>
      <c r="X185">
        <f>IF(Source!BI108&lt;=1,I177+I178+I180+I181+I182+I183-0, 0)</f>
        <v>0</v>
      </c>
      <c r="Y185">
        <f>IF(Source!BI108=2,I177+I178+I180+I181+I182+I183-0, 0)</f>
        <v>1399.76</v>
      </c>
      <c r="Z185">
        <f>IF(Source!BI108=3,I177+I178+I180+I181+I182+I183-0, 0)</f>
        <v>0</v>
      </c>
      <c r="AA185">
        <f>IF(Source!BI108=4,I177+I178+I180+I181+I182+I183,0)</f>
        <v>0</v>
      </c>
    </row>
    <row r="187" spans="1:35" ht="99.75" x14ac:dyDescent="0.2">
      <c r="A187" s="22">
        <v>19</v>
      </c>
      <c r="B187" s="22" t="s">
        <v>517</v>
      </c>
      <c r="C187" s="22" t="s">
        <v>184</v>
      </c>
      <c r="D187" s="24" t="str">
        <f>Source!DW110</f>
        <v>100 М КАБЕЛЯ</v>
      </c>
      <c r="E187" s="23">
        <f>Source!I110</f>
        <v>0.53</v>
      </c>
      <c r="F187" s="26"/>
      <c r="G187" s="25"/>
      <c r="H187" s="23"/>
      <c r="I187" s="26"/>
      <c r="J187" s="23"/>
      <c r="K187" s="26"/>
      <c r="Q187">
        <f>ROUND((Source!DN110/100)*(ROUND((ROUND((Source!AF110*Source!AV110*Source!I110),2)),2)), 2)</f>
        <v>24.89</v>
      </c>
      <c r="R187">
        <f>Source!X110</f>
        <v>785.39</v>
      </c>
      <c r="S187">
        <f>ROUND((Source!DO110/100)*(ROUND((ROUND((Source!AF110*Source!AV110*Source!I110),2)),2)), 2)</f>
        <v>15.55</v>
      </c>
      <c r="T187">
        <f>Source!Y110</f>
        <v>367.09</v>
      </c>
      <c r="U187">
        <f>ROUND((175/100)*(ROUND((ROUND((Source!AE110*Source!AV110*Source!I110),2)),2)), 2)</f>
        <v>6.83</v>
      </c>
      <c r="V187">
        <f>ROUND((160/100)*(ROUND((ROUND((Source!AE110*Source!AV110*Source!I110),2)*Source!BS110),2)), 2)</f>
        <v>239.74</v>
      </c>
      <c r="AI187">
        <v>0</v>
      </c>
    </row>
    <row r="188" spans="1:35" x14ac:dyDescent="0.2">
      <c r="C188" s="27" t="str">
        <f>"Объем: "&amp;Source!I110&amp;"=53/"&amp;"100"</f>
        <v>Объем: 0,53=53/100</v>
      </c>
    </row>
    <row r="189" spans="1:35" ht="14.25" x14ac:dyDescent="0.2">
      <c r="A189" s="22"/>
      <c r="B189" s="22"/>
      <c r="C189" s="22" t="s">
        <v>493</v>
      </c>
      <c r="D189" s="24"/>
      <c r="E189" s="23"/>
      <c r="F189" s="26">
        <f>Source!AO110</f>
        <v>35.75</v>
      </c>
      <c r="G189" s="25" t="str">
        <f>Source!DG110</f>
        <v>*1,1</v>
      </c>
      <c r="H189" s="23">
        <f>Source!AV110</f>
        <v>1.0669999999999999</v>
      </c>
      <c r="I189" s="26">
        <f>ROUND((ROUND((Source!AF110*Source!AV110*Source!I110),2)),2)</f>
        <v>22.22</v>
      </c>
      <c r="J189" s="23">
        <f>IF(Source!BA110&lt;&gt; 0, Source!BA110, 1)</f>
        <v>38.42</v>
      </c>
      <c r="K189" s="26">
        <f>Source!S110</f>
        <v>853.69</v>
      </c>
      <c r="W189">
        <f>I189</f>
        <v>22.22</v>
      </c>
    </row>
    <row r="190" spans="1:35" ht="14.25" x14ac:dyDescent="0.2">
      <c r="A190" s="22"/>
      <c r="B190" s="22"/>
      <c r="C190" s="22" t="s">
        <v>501</v>
      </c>
      <c r="D190" s="24"/>
      <c r="E190" s="23"/>
      <c r="F190" s="26">
        <f>Source!AM110</f>
        <v>41.55</v>
      </c>
      <c r="G190" s="25" t="str">
        <f>Source!DE110</f>
        <v>*1,1</v>
      </c>
      <c r="H190" s="23">
        <f>Source!AV110</f>
        <v>1.0669999999999999</v>
      </c>
      <c r="I190" s="26">
        <f>(ROUND((ROUND((((Source!ET110*1.1))*Source!AV110*Source!I110),2)),2)+ROUND((ROUND(((Source!AE110-((Source!EU110*1.1)))*Source!AV110*Source!I110),2)),2))</f>
        <v>25.830000000000002</v>
      </c>
      <c r="J190" s="23">
        <f>IF(Source!BB110&lt;&gt; 0, Source!BB110, 1)</f>
        <v>13.66</v>
      </c>
      <c r="K190" s="26">
        <f>Source!Q110</f>
        <v>352.34000000000003</v>
      </c>
    </row>
    <row r="191" spans="1:35" ht="14.25" x14ac:dyDescent="0.2">
      <c r="A191" s="22"/>
      <c r="B191" s="22"/>
      <c r="C191" s="22" t="s">
        <v>502</v>
      </c>
      <c r="D191" s="24"/>
      <c r="E191" s="23"/>
      <c r="F191" s="26">
        <f>Source!AN110</f>
        <v>6.31</v>
      </c>
      <c r="G191" s="25" t="str">
        <f>Source!DF110</f>
        <v>*1,1</v>
      </c>
      <c r="H191" s="23">
        <f>Source!AV110</f>
        <v>1.0669999999999999</v>
      </c>
      <c r="I191" s="35">
        <f>ROUND((ROUND((Source!AE110*Source!AV110*Source!I110),2)),2)</f>
        <v>3.9</v>
      </c>
      <c r="J191" s="23">
        <f>IF(Source!BS110&lt;&gt; 0, Source!BS110, 1)</f>
        <v>38.42</v>
      </c>
      <c r="K191" s="35">
        <f>Source!R110</f>
        <v>149.84</v>
      </c>
      <c r="W191">
        <f>I191</f>
        <v>3.9</v>
      </c>
    </row>
    <row r="192" spans="1:35" ht="14.25" x14ac:dyDescent="0.2">
      <c r="A192" s="22"/>
      <c r="B192" s="22"/>
      <c r="C192" s="22" t="s">
        <v>512</v>
      </c>
      <c r="D192" s="24"/>
      <c r="E192" s="23"/>
      <c r="F192" s="26">
        <f>Source!AL110</f>
        <v>2444</v>
      </c>
      <c r="G192" s="25" t="str">
        <f>Source!DD110</f>
        <v/>
      </c>
      <c r="H192" s="23">
        <f>Source!AW110</f>
        <v>1.081</v>
      </c>
      <c r="I192" s="26">
        <f>ROUND((ROUND((Source!AC110*Source!AW110*Source!I110),2)),2)</f>
        <v>1400.24</v>
      </c>
      <c r="J192" s="23">
        <f>IF(Source!BC110&lt;&gt; 0, Source!BC110, 1)</f>
        <v>9.8699999999999992</v>
      </c>
      <c r="K192" s="26">
        <f>Source!P110</f>
        <v>13820.37</v>
      </c>
    </row>
    <row r="193" spans="1:28" ht="14.25" x14ac:dyDescent="0.2">
      <c r="A193" s="22"/>
      <c r="B193" s="22"/>
      <c r="C193" s="22" t="s">
        <v>494</v>
      </c>
      <c r="D193" s="24" t="s">
        <v>495</v>
      </c>
      <c r="E193" s="23">
        <f>Source!DN110</f>
        <v>112</v>
      </c>
      <c r="F193" s="26"/>
      <c r="G193" s="25"/>
      <c r="H193" s="23"/>
      <c r="I193" s="26">
        <f>SUM(Q187:Q192)</f>
        <v>24.89</v>
      </c>
      <c r="J193" s="23">
        <f>Source!BZ110</f>
        <v>92</v>
      </c>
      <c r="K193" s="26">
        <f>SUM(R187:R192)</f>
        <v>785.39</v>
      </c>
    </row>
    <row r="194" spans="1:28" ht="14.25" x14ac:dyDescent="0.2">
      <c r="A194" s="22"/>
      <c r="B194" s="22"/>
      <c r="C194" s="22" t="s">
        <v>496</v>
      </c>
      <c r="D194" s="24" t="s">
        <v>495</v>
      </c>
      <c r="E194" s="23">
        <f>Source!DO110</f>
        <v>70</v>
      </c>
      <c r="F194" s="26"/>
      <c r="G194" s="25"/>
      <c r="H194" s="23"/>
      <c r="I194" s="26">
        <f>SUM(S187:S193)</f>
        <v>15.55</v>
      </c>
      <c r="J194" s="23">
        <f>Source!CA110</f>
        <v>43</v>
      </c>
      <c r="K194" s="26">
        <f>SUM(T187:T193)</f>
        <v>367.09</v>
      </c>
    </row>
    <row r="195" spans="1:28" ht="14.25" x14ac:dyDescent="0.2">
      <c r="A195" s="22"/>
      <c r="B195" s="22"/>
      <c r="C195" s="22" t="s">
        <v>503</v>
      </c>
      <c r="D195" s="24" t="s">
        <v>495</v>
      </c>
      <c r="E195" s="23">
        <f>175</f>
        <v>175</v>
      </c>
      <c r="F195" s="26"/>
      <c r="G195" s="25"/>
      <c r="H195" s="23"/>
      <c r="I195" s="26">
        <f>SUM(U187:U194)</f>
        <v>6.83</v>
      </c>
      <c r="J195" s="23">
        <f>160</f>
        <v>160</v>
      </c>
      <c r="K195" s="26">
        <f>SUM(V187:V194)</f>
        <v>239.74</v>
      </c>
    </row>
    <row r="196" spans="1:28" ht="14.25" x14ac:dyDescent="0.2">
      <c r="A196" s="29"/>
      <c r="B196" s="29"/>
      <c r="C196" s="29" t="s">
        <v>497</v>
      </c>
      <c r="D196" s="30" t="s">
        <v>498</v>
      </c>
      <c r="E196" s="31">
        <f>Source!AQ110</f>
        <v>3.41</v>
      </c>
      <c r="F196" s="32"/>
      <c r="G196" s="33" t="str">
        <f>Source!DI110</f>
        <v>*1,1</v>
      </c>
      <c r="H196" s="31">
        <f>Source!AV110</f>
        <v>1.0669999999999999</v>
      </c>
      <c r="I196" s="32">
        <f>Source!U110</f>
        <v>2.1212280100000003</v>
      </c>
      <c r="J196" s="31"/>
      <c r="K196" s="32"/>
      <c r="AB196" s="28">
        <f>I196</f>
        <v>2.1212280100000003</v>
      </c>
    </row>
    <row r="197" spans="1:28" ht="15" x14ac:dyDescent="0.2">
      <c r="C197" s="34" t="s">
        <v>499</v>
      </c>
      <c r="H197" s="47">
        <f>I189+I190+I192+I193+I194+I195+0</f>
        <v>1495.56</v>
      </c>
      <c r="I197" s="47"/>
      <c r="J197" s="47">
        <f>K189+K190+K192+K193+K194+K195+0</f>
        <v>16418.620000000003</v>
      </c>
      <c r="K197" s="47"/>
      <c r="O197" s="28">
        <f>I189+I190+I192+I193+I194+I195+0</f>
        <v>1495.56</v>
      </c>
      <c r="P197" s="28">
        <f>K189+K190+K192+K193+K194+K195+0</f>
        <v>16418.620000000003</v>
      </c>
      <c r="X197">
        <f>IF(Source!BI110&lt;=1,I189+I190+I192+I193+I194+I195-0, 0)</f>
        <v>0</v>
      </c>
      <c r="Y197">
        <f>IF(Source!BI110=2,I189+I190+I192+I193+I194+I195-0, 0)</f>
        <v>1495.56</v>
      </c>
      <c r="Z197">
        <f>IF(Source!BI110=3,I189+I190+I192+I193+I194+I195-0, 0)</f>
        <v>0</v>
      </c>
      <c r="AA197">
        <f>IF(Source!BI110=4,I189+I190+I192+I193+I194+I195,0)</f>
        <v>0</v>
      </c>
    </row>
    <row r="200" spans="1:28" ht="15" x14ac:dyDescent="0.25">
      <c r="A200" s="45" t="str">
        <f>CONCATENATE("Итого по разделу: ",IF(Source!G112&lt;&gt;"Новый раздел", Source!G112, ""))</f>
        <v>Итого по разделу: Монтажные работы</v>
      </c>
      <c r="B200" s="45"/>
      <c r="C200" s="45"/>
      <c r="D200" s="45"/>
      <c r="E200" s="45"/>
      <c r="F200" s="45"/>
      <c r="G200" s="45"/>
      <c r="H200" s="43">
        <f>SUM(O86:O199)</f>
        <v>91018.109999999986</v>
      </c>
      <c r="I200" s="44"/>
      <c r="J200" s="43">
        <f>SUM(P86:P199)</f>
        <v>797904.84</v>
      </c>
      <c r="K200" s="44"/>
    </row>
    <row r="201" spans="1:28" hidden="1" x14ac:dyDescent="0.2">
      <c r="A201" t="s">
        <v>507</v>
      </c>
      <c r="H201">
        <f>SUM(AC86:AC200)</f>
        <v>0</v>
      </c>
      <c r="J201">
        <f>SUM(AD86:AD200)</f>
        <v>0</v>
      </c>
    </row>
    <row r="202" spans="1:28" hidden="1" x14ac:dyDescent="0.2">
      <c r="A202" t="s">
        <v>508</v>
      </c>
      <c r="H202">
        <f>SUM(AE86:AE201)</f>
        <v>0</v>
      </c>
      <c r="J202">
        <f>SUM(AF86:AF201)</f>
        <v>0</v>
      </c>
    </row>
    <row r="204" spans="1:28" ht="16.5" hidden="1" x14ac:dyDescent="0.2">
      <c r="A204" s="46" t="str">
        <f>CONCATENATE("Раздел: ",IF(Source!G142&lt;&gt;"Новый раздел", Source!G142, ""))</f>
        <v>Раздел: Благоустройство</v>
      </c>
      <c r="B204" s="46"/>
      <c r="C204" s="46"/>
      <c r="D204" s="46"/>
      <c r="E204" s="46"/>
      <c r="F204" s="46"/>
      <c r="G204" s="46"/>
      <c r="H204" s="46"/>
      <c r="I204" s="46"/>
      <c r="J204" s="46"/>
      <c r="K204" s="46"/>
    </row>
    <row r="205" spans="1:28" hidden="1" x14ac:dyDescent="0.2"/>
    <row r="206" spans="1:28" ht="16.5" hidden="1" x14ac:dyDescent="0.2">
      <c r="A206" s="46" t="str">
        <f>CONCATENATE("Подраздел: ",IF(Source!G146&lt;&gt;"Новый подраздел", Source!G146, ""))</f>
        <v>Подраздел: Газон</v>
      </c>
      <c r="B206" s="46"/>
      <c r="C206" s="46"/>
      <c r="D206" s="46"/>
      <c r="E206" s="46"/>
      <c r="F206" s="46"/>
      <c r="G206" s="46"/>
      <c r="H206" s="46"/>
      <c r="I206" s="46"/>
      <c r="J206" s="46"/>
      <c r="K206" s="46"/>
    </row>
    <row r="207" spans="1:28" hidden="1" x14ac:dyDescent="0.2"/>
    <row r="208" spans="1:28" ht="15" hidden="1" x14ac:dyDescent="0.25">
      <c r="A208" s="45" t="str">
        <f>CONCATENATE("Итого по подразделу: ",IF(Source!G167&lt;&gt;"Новый подраздел", Source!G167, ""))</f>
        <v>Итого по подразделу: Газон</v>
      </c>
      <c r="B208" s="45"/>
      <c r="C208" s="45"/>
      <c r="D208" s="45"/>
      <c r="E208" s="45"/>
      <c r="F208" s="45"/>
      <c r="G208" s="45"/>
      <c r="H208" s="43">
        <f>SUM(O206:O207)</f>
        <v>0</v>
      </c>
      <c r="I208" s="44"/>
      <c r="J208" s="43">
        <f>SUM(P206:P207)</f>
        <v>0</v>
      </c>
      <c r="K208" s="44"/>
    </row>
    <row r="209" spans="1:11" hidden="1" x14ac:dyDescent="0.2">
      <c r="A209" t="s">
        <v>507</v>
      </c>
      <c r="H209">
        <f>SUM(AC206:AC208)</f>
        <v>0</v>
      </c>
      <c r="J209">
        <f>SUM(AD206:AD208)</f>
        <v>0</v>
      </c>
    </row>
    <row r="210" spans="1:11" hidden="1" x14ac:dyDescent="0.2">
      <c r="A210" t="s">
        <v>508</v>
      </c>
      <c r="H210">
        <f>SUM(AE206:AE209)</f>
        <v>0</v>
      </c>
      <c r="J210">
        <f>SUM(AF206:AF209)</f>
        <v>0</v>
      </c>
    </row>
    <row r="211" spans="1:11" hidden="1" x14ac:dyDescent="0.2"/>
    <row r="212" spans="1:11" ht="16.5" hidden="1" x14ac:dyDescent="0.2">
      <c r="A212" s="46" t="str">
        <f>CONCATENATE("Подраздел: ",IF(Source!G197&lt;&gt;"Новый подраздел", Source!G197, ""))</f>
        <v>Подраздел: Тротуар</v>
      </c>
      <c r="B212" s="46"/>
      <c r="C212" s="46"/>
      <c r="D212" s="46"/>
      <c r="E212" s="46"/>
      <c r="F212" s="46"/>
      <c r="G212" s="46"/>
      <c r="H212" s="46"/>
      <c r="I212" s="46"/>
      <c r="J212" s="46"/>
      <c r="K212" s="46"/>
    </row>
    <row r="213" spans="1:11" hidden="1" x14ac:dyDescent="0.2"/>
    <row r="214" spans="1:11" ht="15" hidden="1" x14ac:dyDescent="0.25">
      <c r="A214" s="45" t="str">
        <f>CONCATENATE("Итого по подразделу: ",IF(Source!G228&lt;&gt;"Новый подраздел", Source!G228, ""))</f>
        <v>Итого по подразделу: Тротуар</v>
      </c>
      <c r="B214" s="45"/>
      <c r="C214" s="45"/>
      <c r="D214" s="45"/>
      <c r="E214" s="45"/>
      <c r="F214" s="45"/>
      <c r="G214" s="45"/>
      <c r="H214" s="43">
        <f>SUM(O212:O213)</f>
        <v>0</v>
      </c>
      <c r="I214" s="44"/>
      <c r="J214" s="43">
        <f>SUM(P212:P213)</f>
        <v>0</v>
      </c>
      <c r="K214" s="44"/>
    </row>
    <row r="215" spans="1:11" hidden="1" x14ac:dyDescent="0.2">
      <c r="A215" t="s">
        <v>507</v>
      </c>
      <c r="H215">
        <f>SUM(AC212:AC214)</f>
        <v>0</v>
      </c>
      <c r="J215">
        <f>SUM(AD212:AD214)</f>
        <v>0</v>
      </c>
    </row>
    <row r="216" spans="1:11" hidden="1" x14ac:dyDescent="0.2">
      <c r="A216" t="s">
        <v>508</v>
      </c>
      <c r="H216">
        <f>SUM(AE212:AE215)</f>
        <v>0</v>
      </c>
      <c r="J216">
        <f>SUM(AF212:AF215)</f>
        <v>0</v>
      </c>
    </row>
    <row r="217" spans="1:11" hidden="1" x14ac:dyDescent="0.2"/>
    <row r="218" spans="1:11" ht="15" hidden="1" x14ac:dyDescent="0.25">
      <c r="A218" s="45" t="str">
        <f>CONCATENATE("Итого по разделу: ",IF(Source!G258&lt;&gt;"Новый раздел", Source!G258, ""))</f>
        <v>Итого по разделу: Благоустройство</v>
      </c>
      <c r="B218" s="45"/>
      <c r="C218" s="45"/>
      <c r="D218" s="45"/>
      <c r="E218" s="45"/>
      <c r="F218" s="45"/>
      <c r="G218" s="45"/>
      <c r="H218" s="43">
        <f>SUM(O204:O217)</f>
        <v>0</v>
      </c>
      <c r="I218" s="44"/>
      <c r="J218" s="43">
        <f>SUM(P204:P217)</f>
        <v>0</v>
      </c>
      <c r="K218" s="44"/>
    </row>
    <row r="219" spans="1:11" hidden="1" x14ac:dyDescent="0.2">
      <c r="A219" t="s">
        <v>507</v>
      </c>
      <c r="H219">
        <f>SUM(AC204:AC218)</f>
        <v>0</v>
      </c>
      <c r="J219">
        <f>SUM(AD204:AD218)</f>
        <v>0</v>
      </c>
    </row>
    <row r="220" spans="1:11" hidden="1" x14ac:dyDescent="0.2">
      <c r="A220" t="s">
        <v>508</v>
      </c>
      <c r="H220">
        <f>SUM(AE204:AE219)</f>
        <v>0</v>
      </c>
      <c r="J220">
        <f>SUM(AF204:AF219)</f>
        <v>0</v>
      </c>
    </row>
    <row r="221" spans="1:11" hidden="1" x14ac:dyDescent="0.2"/>
    <row r="222" spans="1:11" ht="15" hidden="1" x14ac:dyDescent="0.25">
      <c r="A222" s="45" t="str">
        <f>CONCATENATE("Итого по локальной смете: ",IF(Source!G288&lt;&gt;"Новая локальная смета", Source!G288, ""))</f>
        <v>Итого по локальной смете: Строительство КЛ-10кВ в земле</v>
      </c>
      <c r="B222" s="45"/>
      <c r="C222" s="45"/>
      <c r="D222" s="45"/>
      <c r="E222" s="45"/>
      <c r="F222" s="45"/>
      <c r="G222" s="45"/>
      <c r="H222" s="43">
        <f>SUM(O29:O221)</f>
        <v>92915.299999999988</v>
      </c>
      <c r="I222" s="44"/>
      <c r="J222" s="43">
        <f>SUM(P29:P221)</f>
        <v>846664.89</v>
      </c>
      <c r="K222" s="44"/>
    </row>
    <row r="223" spans="1:11" hidden="1" x14ac:dyDescent="0.2">
      <c r="A223" t="s">
        <v>507</v>
      </c>
      <c r="H223">
        <f>SUM(AC29:AC222)</f>
        <v>0</v>
      </c>
      <c r="J223">
        <f>SUM(AD29:AD222)</f>
        <v>0</v>
      </c>
    </row>
    <row r="224" spans="1:11" hidden="1" x14ac:dyDescent="0.2">
      <c r="A224" t="s">
        <v>508</v>
      </c>
      <c r="H224">
        <f>SUM(AE29:AE223)</f>
        <v>0</v>
      </c>
      <c r="J224">
        <f>SUM(AF29:AF223)</f>
        <v>0</v>
      </c>
    </row>
    <row r="225" spans="1:43" hidden="1" x14ac:dyDescent="0.2"/>
    <row r="226" spans="1:43" ht="15" x14ac:dyDescent="0.25">
      <c r="A226" s="45" t="str">
        <f>CONCATENATE("Итого по смете: ",IF(Source!G318&lt;&gt;"Новый объект", Source!G318, ""))</f>
        <v>Итого по смете: 08-01-02 Строительство КЛ - 10 кВ в земле_(2 этап)</v>
      </c>
      <c r="B226" s="45"/>
      <c r="C226" s="45"/>
      <c r="D226" s="45"/>
      <c r="E226" s="45"/>
      <c r="F226" s="45"/>
      <c r="G226" s="45"/>
      <c r="H226" s="43">
        <f>SUM(O1:O225)</f>
        <v>92915.299999999988</v>
      </c>
      <c r="I226" s="44"/>
      <c r="J226" s="43">
        <f>SUM(P1:P225)</f>
        <v>846664.89</v>
      </c>
      <c r="K226" s="44"/>
      <c r="AQ226" s="38" t="str">
        <f>CONCATENATE("Итого по смете: ",IF(Source!G318&lt;&gt;"Новый объект", Source!G318, ""))</f>
        <v>Итого по смете: 08-01-02 Строительство КЛ - 10 кВ в земле_(2 этап)</v>
      </c>
    </row>
    <row r="227" spans="1:43" hidden="1" x14ac:dyDescent="0.2">
      <c r="A227" t="s">
        <v>507</v>
      </c>
      <c r="H227">
        <f>SUM(AC1:AC226)</f>
        <v>0</v>
      </c>
      <c r="J227">
        <f>SUM(AD1:AD226)</f>
        <v>0</v>
      </c>
    </row>
    <row r="228" spans="1:43" hidden="1" x14ac:dyDescent="0.2">
      <c r="A228" t="s">
        <v>508</v>
      </c>
      <c r="H228">
        <f>SUM(AE1:AE227)</f>
        <v>0</v>
      </c>
      <c r="J228">
        <f>SUM(AF1:AF227)</f>
        <v>0</v>
      </c>
    </row>
    <row r="231" spans="1:43" ht="14.25" x14ac:dyDescent="0.2">
      <c r="A231" s="40" t="s">
        <v>519</v>
      </c>
      <c r="B231" s="40"/>
      <c r="C231" s="39" t="str">
        <f>IF(Source!AC12&lt;&gt;"", Source!AC12," ")</f>
        <v xml:space="preserve"> </v>
      </c>
      <c r="D231" s="39"/>
      <c r="E231" s="39"/>
      <c r="F231" s="39"/>
      <c r="G231" s="39"/>
      <c r="H231" s="41" t="str">
        <f>IF(Source!AB12&lt;&gt;"", Source!AB12," ")</f>
        <v xml:space="preserve"> </v>
      </c>
      <c r="I231" s="41"/>
      <c r="J231" s="41"/>
      <c r="K231" s="41"/>
    </row>
    <row r="232" spans="1:43" ht="14.25" x14ac:dyDescent="0.2">
      <c r="A232" s="11"/>
      <c r="B232" s="11"/>
      <c r="C232" s="42" t="s">
        <v>520</v>
      </c>
      <c r="D232" s="42"/>
      <c r="E232" s="42"/>
      <c r="F232" s="42"/>
      <c r="G232" s="42"/>
      <c r="H232" s="11"/>
      <c r="I232" s="11"/>
      <c r="J232" s="11"/>
      <c r="K232" s="11"/>
    </row>
    <row r="233" spans="1:43" ht="14.25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</row>
    <row r="234" spans="1:43" ht="14.25" x14ac:dyDescent="0.2">
      <c r="A234" s="40" t="s">
        <v>521</v>
      </c>
      <c r="B234" s="40"/>
      <c r="C234" s="39" t="str">
        <f>IF(Source!AE12&lt;&gt;"", Source!AE12," ")</f>
        <v xml:space="preserve"> </v>
      </c>
      <c r="D234" s="39"/>
      <c r="E234" s="39"/>
      <c r="F234" s="39"/>
      <c r="G234" s="39"/>
      <c r="H234" s="41" t="str">
        <f>IF(Source!AD12&lt;&gt;"", Source!AD12," ")</f>
        <v xml:space="preserve"> </v>
      </c>
      <c r="I234" s="41"/>
      <c r="J234" s="41"/>
      <c r="K234" s="41"/>
    </row>
    <row r="235" spans="1:43" ht="14.25" x14ac:dyDescent="0.2">
      <c r="A235" s="11"/>
      <c r="B235" s="11"/>
      <c r="C235" s="42" t="s">
        <v>520</v>
      </c>
      <c r="D235" s="42"/>
      <c r="E235" s="42"/>
      <c r="F235" s="42"/>
      <c r="G235" s="42"/>
      <c r="H235" s="11"/>
      <c r="I235" s="11"/>
      <c r="J235" s="11"/>
      <c r="K235" s="11"/>
    </row>
  </sheetData>
  <mergeCells count="88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60:I60"/>
    <mergeCell ref="J60:K60"/>
    <mergeCell ref="E20:H20"/>
    <mergeCell ref="E21:H21"/>
    <mergeCell ref="E22:H22"/>
    <mergeCell ref="A25:K25"/>
    <mergeCell ref="A31:K31"/>
    <mergeCell ref="H38:I38"/>
    <mergeCell ref="J38:K38"/>
    <mergeCell ref="H49:I49"/>
    <mergeCell ref="J49:K49"/>
    <mergeCell ref="H68:I68"/>
    <mergeCell ref="J68:K68"/>
    <mergeCell ref="H79:I79"/>
    <mergeCell ref="J79:K79"/>
    <mergeCell ref="J82:K82"/>
    <mergeCell ref="H82:I82"/>
    <mergeCell ref="A82:G82"/>
    <mergeCell ref="A86:K86"/>
    <mergeCell ref="H96:I96"/>
    <mergeCell ref="J96:K96"/>
    <mergeCell ref="H107:I107"/>
    <mergeCell ref="J107:K107"/>
    <mergeCell ref="H110:I110"/>
    <mergeCell ref="J110:K110"/>
    <mergeCell ref="H122:I122"/>
    <mergeCell ref="J122:K122"/>
    <mergeCell ref="H126:I126"/>
    <mergeCell ref="J126:K126"/>
    <mergeCell ref="H138:I138"/>
    <mergeCell ref="J138:K138"/>
    <mergeCell ref="H142:I142"/>
    <mergeCell ref="J142:K142"/>
    <mergeCell ref="H153:I153"/>
    <mergeCell ref="J153:K153"/>
    <mergeCell ref="H156:I156"/>
    <mergeCell ref="J156:K156"/>
    <mergeCell ref="H167:I167"/>
    <mergeCell ref="J167:K167"/>
    <mergeCell ref="H170:I170"/>
    <mergeCell ref="J170:K170"/>
    <mergeCell ref="J208:K208"/>
    <mergeCell ref="H208:I208"/>
    <mergeCell ref="A208:G208"/>
    <mergeCell ref="H173:I173"/>
    <mergeCell ref="J173:K173"/>
    <mergeCell ref="H185:I185"/>
    <mergeCell ref="J185:K185"/>
    <mergeCell ref="H197:I197"/>
    <mergeCell ref="J197:K197"/>
    <mergeCell ref="J200:K200"/>
    <mergeCell ref="H200:I200"/>
    <mergeCell ref="A200:G200"/>
    <mergeCell ref="A204:K204"/>
    <mergeCell ref="A206:K206"/>
    <mergeCell ref="A212:K212"/>
    <mergeCell ref="J214:K214"/>
    <mergeCell ref="H214:I214"/>
    <mergeCell ref="A214:G214"/>
    <mergeCell ref="J218:K218"/>
    <mergeCell ref="H218:I218"/>
    <mergeCell ref="A218:G218"/>
    <mergeCell ref="C235:G235"/>
    <mergeCell ref="J222:K222"/>
    <mergeCell ref="H222:I222"/>
    <mergeCell ref="A222:G222"/>
    <mergeCell ref="J226:K226"/>
    <mergeCell ref="H226:I226"/>
    <mergeCell ref="A226:G226"/>
    <mergeCell ref="A231:B231"/>
    <mergeCell ref="H231:K231"/>
    <mergeCell ref="C232:G232"/>
    <mergeCell ref="A234:B234"/>
    <mergeCell ref="H234:K234"/>
  </mergeCells>
  <pageMargins left="0.4" right="0.2" top="0.2" bottom="0.4" header="0.2" footer="0.2"/>
  <pageSetup paperSize="9" scale="71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60"/>
  <sheetViews>
    <sheetView workbookViewId="0">
      <selection activeCell="A356" sqref="A356:O35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75112</v>
      </c>
      <c r="M1">
        <v>10</v>
      </c>
      <c r="N1">
        <v>12</v>
      </c>
      <c r="O1">
        <v>0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456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456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354</v>
      </c>
      <c r="C12" s="1">
        <v>0</v>
      </c>
      <c r="D12" s="1">
        <f>ROW(A318)</f>
        <v>318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456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B318</f>
        <v>354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08-01-02</v>
      </c>
      <c r="G18" s="3" t="str">
        <f t="shared" si="0"/>
        <v>08-01-02 Строительство КЛ - 10 кВ в земле_(2 этап)</v>
      </c>
      <c r="H18" s="3"/>
      <c r="I18" s="3"/>
      <c r="J18" s="3"/>
      <c r="K18" s="3"/>
      <c r="L18" s="3"/>
      <c r="M18" s="3"/>
      <c r="N18" s="3"/>
      <c r="O18" s="3">
        <f t="shared" ref="O18:AT18" si="1">O318</f>
        <v>88480.24</v>
      </c>
      <c r="P18" s="3">
        <f t="shared" si="1"/>
        <v>84357.99</v>
      </c>
      <c r="Q18" s="3">
        <f t="shared" si="1"/>
        <v>1908.81</v>
      </c>
      <c r="R18" s="3">
        <f t="shared" si="1"/>
        <v>232.67</v>
      </c>
      <c r="S18" s="3">
        <f t="shared" si="1"/>
        <v>2213.44</v>
      </c>
      <c r="T18" s="3">
        <f t="shared" si="1"/>
        <v>0</v>
      </c>
      <c r="U18" s="3">
        <f t="shared" si="1"/>
        <v>182.01845931631999</v>
      </c>
      <c r="V18" s="3">
        <f t="shared" si="1"/>
        <v>0</v>
      </c>
      <c r="W18" s="3">
        <f t="shared" si="1"/>
        <v>0</v>
      </c>
      <c r="X18" s="3">
        <f t="shared" si="1"/>
        <v>2448.3000000000002</v>
      </c>
      <c r="Y18" s="3">
        <f t="shared" si="1"/>
        <v>1579.56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92915.3</v>
      </c>
      <c r="AS18" s="3">
        <f t="shared" si="1"/>
        <v>3539.6</v>
      </c>
      <c r="AT18" s="3">
        <f t="shared" si="1"/>
        <v>89375.7</v>
      </c>
      <c r="AU18" s="3">
        <f t="shared" ref="AU18:BZ18" si="2">AU318</f>
        <v>0</v>
      </c>
      <c r="AV18" s="3">
        <f t="shared" si="2"/>
        <v>84357.99</v>
      </c>
      <c r="AW18" s="3">
        <f t="shared" si="2"/>
        <v>84357.99</v>
      </c>
      <c r="AX18" s="3">
        <f t="shared" si="2"/>
        <v>0</v>
      </c>
      <c r="AY18" s="3">
        <f t="shared" si="2"/>
        <v>84357.99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CA318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DG318</f>
        <v>718657.32</v>
      </c>
      <c r="DH18" s="4">
        <f t="shared" si="4"/>
        <v>609912.28</v>
      </c>
      <c r="DI18" s="4">
        <f t="shared" si="4"/>
        <v>23704.69</v>
      </c>
      <c r="DJ18" s="4">
        <f t="shared" si="4"/>
        <v>8939.18</v>
      </c>
      <c r="DK18" s="4">
        <f t="shared" si="4"/>
        <v>85040.35</v>
      </c>
      <c r="DL18" s="4">
        <f t="shared" si="4"/>
        <v>0</v>
      </c>
      <c r="DM18" s="4">
        <f t="shared" si="4"/>
        <v>182.01845931631999</v>
      </c>
      <c r="DN18" s="4">
        <f t="shared" si="4"/>
        <v>0</v>
      </c>
      <c r="DO18" s="4">
        <f t="shared" si="4"/>
        <v>0</v>
      </c>
      <c r="DP18" s="4">
        <f t="shared" si="4"/>
        <v>77434.080000000002</v>
      </c>
      <c r="DQ18" s="4">
        <f t="shared" si="4"/>
        <v>36270.81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846664.89</v>
      </c>
      <c r="EK18" s="4">
        <f t="shared" si="4"/>
        <v>61390.18</v>
      </c>
      <c r="EL18" s="4">
        <f t="shared" si="4"/>
        <v>785274.71</v>
      </c>
      <c r="EM18" s="4">
        <f t="shared" ref="EM18:FR18" si="5">EM318</f>
        <v>0</v>
      </c>
      <c r="EN18" s="4">
        <f t="shared" si="5"/>
        <v>609912.28</v>
      </c>
      <c r="EO18" s="4">
        <f t="shared" si="5"/>
        <v>609912.28</v>
      </c>
      <c r="EP18" s="4">
        <f t="shared" si="5"/>
        <v>0</v>
      </c>
      <c r="EQ18" s="4">
        <f t="shared" si="5"/>
        <v>609912.28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FS318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ROW(A288)</f>
        <v>288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B288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КЛ-10кВ в земле</v>
      </c>
      <c r="H22" s="3"/>
      <c r="I22" s="3"/>
      <c r="J22" s="3"/>
      <c r="K22" s="3"/>
      <c r="L22" s="3"/>
      <c r="M22" s="3"/>
      <c r="N22" s="3"/>
      <c r="O22" s="3">
        <f t="shared" ref="O22:AT22" si="8">O288</f>
        <v>88480.24</v>
      </c>
      <c r="P22" s="3">
        <f t="shared" si="8"/>
        <v>84357.99</v>
      </c>
      <c r="Q22" s="3">
        <f t="shared" si="8"/>
        <v>1908.81</v>
      </c>
      <c r="R22" s="3">
        <f t="shared" si="8"/>
        <v>232.67</v>
      </c>
      <c r="S22" s="3">
        <f t="shared" si="8"/>
        <v>2213.44</v>
      </c>
      <c r="T22" s="3">
        <f t="shared" si="8"/>
        <v>0</v>
      </c>
      <c r="U22" s="3">
        <f t="shared" si="8"/>
        <v>182.01845931631999</v>
      </c>
      <c r="V22" s="3">
        <f t="shared" si="8"/>
        <v>0</v>
      </c>
      <c r="W22" s="3">
        <f t="shared" si="8"/>
        <v>0</v>
      </c>
      <c r="X22" s="3">
        <f t="shared" si="8"/>
        <v>2448.3000000000002</v>
      </c>
      <c r="Y22" s="3">
        <f t="shared" si="8"/>
        <v>1579.56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92915.3</v>
      </c>
      <c r="AS22" s="3">
        <f t="shared" si="8"/>
        <v>3539.6</v>
      </c>
      <c r="AT22" s="3">
        <f t="shared" si="8"/>
        <v>89375.7</v>
      </c>
      <c r="AU22" s="3">
        <f t="shared" ref="AU22:BZ22" si="9">AU288</f>
        <v>0</v>
      </c>
      <c r="AV22" s="3">
        <f t="shared" si="9"/>
        <v>84357.99</v>
      </c>
      <c r="AW22" s="3">
        <f t="shared" si="9"/>
        <v>84357.99</v>
      </c>
      <c r="AX22" s="3">
        <f t="shared" si="9"/>
        <v>0</v>
      </c>
      <c r="AY22" s="3">
        <f t="shared" si="9"/>
        <v>84357.99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CA288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DG288</f>
        <v>718657.32</v>
      </c>
      <c r="DH22" s="4">
        <f t="shared" si="11"/>
        <v>609912.28</v>
      </c>
      <c r="DI22" s="4">
        <f t="shared" si="11"/>
        <v>23704.69</v>
      </c>
      <c r="DJ22" s="4">
        <f t="shared" si="11"/>
        <v>8939.18</v>
      </c>
      <c r="DK22" s="4">
        <f t="shared" si="11"/>
        <v>85040.35</v>
      </c>
      <c r="DL22" s="4">
        <f t="shared" si="11"/>
        <v>0</v>
      </c>
      <c r="DM22" s="4">
        <f t="shared" si="11"/>
        <v>182.01845931631999</v>
      </c>
      <c r="DN22" s="4">
        <f t="shared" si="11"/>
        <v>0</v>
      </c>
      <c r="DO22" s="4">
        <f t="shared" si="11"/>
        <v>0</v>
      </c>
      <c r="DP22" s="4">
        <f t="shared" si="11"/>
        <v>77434.080000000002</v>
      </c>
      <c r="DQ22" s="4">
        <f t="shared" si="11"/>
        <v>36270.81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846664.89</v>
      </c>
      <c r="EK22" s="4">
        <f t="shared" si="11"/>
        <v>61390.18</v>
      </c>
      <c r="EL22" s="4">
        <f t="shared" si="11"/>
        <v>785274.71</v>
      </c>
      <c r="EM22" s="4">
        <f t="shared" ref="EM22:FR22" si="12">EM288</f>
        <v>0</v>
      </c>
      <c r="EN22" s="4">
        <f t="shared" si="12"/>
        <v>609912.28</v>
      </c>
      <c r="EO22" s="4">
        <f t="shared" si="12"/>
        <v>609912.28</v>
      </c>
      <c r="EP22" s="4">
        <f t="shared" si="12"/>
        <v>0</v>
      </c>
      <c r="EQ22" s="4">
        <f t="shared" si="12"/>
        <v>609912.28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FS288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Раздел</v>
      </c>
      <c r="G26" s="3" t="str">
        <f t="shared" si="14"/>
        <v>Земляные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O39</f>
        <v>1013.56</v>
      </c>
      <c r="P26" s="3">
        <f t="shared" si="15"/>
        <v>0</v>
      </c>
      <c r="Q26" s="3">
        <f t="shared" si="15"/>
        <v>583.04999999999995</v>
      </c>
      <c r="R26" s="3">
        <f t="shared" si="15"/>
        <v>57.55</v>
      </c>
      <c r="S26" s="3">
        <f t="shared" si="15"/>
        <v>430.51</v>
      </c>
      <c r="T26" s="3">
        <f t="shared" si="15"/>
        <v>0</v>
      </c>
      <c r="U26" s="3">
        <f t="shared" si="15"/>
        <v>41.413420707120004</v>
      </c>
      <c r="V26" s="3">
        <f t="shared" si="15"/>
        <v>0</v>
      </c>
      <c r="W26" s="3">
        <f t="shared" si="15"/>
        <v>0</v>
      </c>
      <c r="X26" s="3">
        <f t="shared" si="15"/>
        <v>451.41</v>
      </c>
      <c r="Y26" s="3">
        <f t="shared" si="15"/>
        <v>331.5</v>
      </c>
      <c r="Z26" s="3">
        <f t="shared" si="15"/>
        <v>0</v>
      </c>
      <c r="AA26" s="3">
        <f t="shared" si="15"/>
        <v>0</v>
      </c>
      <c r="AB26" s="3">
        <f t="shared" si="15"/>
        <v>1013.56</v>
      </c>
      <c r="AC26" s="3">
        <f t="shared" si="15"/>
        <v>0</v>
      </c>
      <c r="AD26" s="3">
        <f t="shared" si="15"/>
        <v>583.04999999999995</v>
      </c>
      <c r="AE26" s="3">
        <f t="shared" si="15"/>
        <v>57.55</v>
      </c>
      <c r="AF26" s="3">
        <f t="shared" si="15"/>
        <v>430.51</v>
      </c>
      <c r="AG26" s="3">
        <f t="shared" si="15"/>
        <v>0</v>
      </c>
      <c r="AH26" s="3">
        <f t="shared" si="15"/>
        <v>41.413420707120004</v>
      </c>
      <c r="AI26" s="3">
        <f t="shared" si="15"/>
        <v>0</v>
      </c>
      <c r="AJ26" s="3">
        <f t="shared" si="15"/>
        <v>0</v>
      </c>
      <c r="AK26" s="3">
        <f t="shared" si="15"/>
        <v>451.41</v>
      </c>
      <c r="AL26" s="3">
        <f t="shared" si="15"/>
        <v>331.5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1897.19</v>
      </c>
      <c r="AS26" s="3">
        <f t="shared" si="15"/>
        <v>1897.19</v>
      </c>
      <c r="AT26" s="3">
        <f t="shared" si="15"/>
        <v>0</v>
      </c>
      <c r="AU26" s="3">
        <f t="shared" ref="AU26:BZ26" si="16">AU39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1897.19</v>
      </c>
      <c r="CB26" s="3">
        <f t="shared" si="17"/>
        <v>1897.19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23992.65</v>
      </c>
      <c r="DH26" s="4">
        <f t="shared" si="18"/>
        <v>0</v>
      </c>
      <c r="DI26" s="4">
        <f t="shared" si="18"/>
        <v>7452.46</v>
      </c>
      <c r="DJ26" s="4">
        <f t="shared" si="18"/>
        <v>2211.0700000000002</v>
      </c>
      <c r="DK26" s="4">
        <f t="shared" si="18"/>
        <v>16540.189999999999</v>
      </c>
      <c r="DL26" s="4">
        <f t="shared" si="18"/>
        <v>0</v>
      </c>
      <c r="DM26" s="4">
        <f t="shared" si="18"/>
        <v>41.413420707120004</v>
      </c>
      <c r="DN26" s="4">
        <f t="shared" si="18"/>
        <v>0</v>
      </c>
      <c r="DO26" s="4">
        <f t="shared" si="18"/>
        <v>0</v>
      </c>
      <c r="DP26" s="4">
        <f t="shared" si="18"/>
        <v>14413.95</v>
      </c>
      <c r="DQ26" s="4">
        <f t="shared" si="18"/>
        <v>6815.74</v>
      </c>
      <c r="DR26" s="4">
        <f t="shared" si="18"/>
        <v>0</v>
      </c>
      <c r="DS26" s="4">
        <f t="shared" si="18"/>
        <v>0</v>
      </c>
      <c r="DT26" s="4">
        <f t="shared" si="18"/>
        <v>23992.65</v>
      </c>
      <c r="DU26" s="4">
        <f t="shared" si="18"/>
        <v>0</v>
      </c>
      <c r="DV26" s="4">
        <f t="shared" si="18"/>
        <v>7452.46</v>
      </c>
      <c r="DW26" s="4">
        <f t="shared" si="18"/>
        <v>2211.0700000000002</v>
      </c>
      <c r="DX26" s="4">
        <f t="shared" si="18"/>
        <v>16540.189999999999</v>
      </c>
      <c r="DY26" s="4">
        <f t="shared" si="18"/>
        <v>0</v>
      </c>
      <c r="DZ26" s="4">
        <f t="shared" si="18"/>
        <v>41.413420707120004</v>
      </c>
      <c r="EA26" s="4">
        <f t="shared" si="18"/>
        <v>0</v>
      </c>
      <c r="EB26" s="4">
        <f t="shared" si="18"/>
        <v>0</v>
      </c>
      <c r="EC26" s="4">
        <f t="shared" si="18"/>
        <v>14413.95</v>
      </c>
      <c r="ED26" s="4">
        <f t="shared" si="18"/>
        <v>6815.74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48760.05</v>
      </c>
      <c r="EK26" s="4">
        <f t="shared" si="18"/>
        <v>48760.05</v>
      </c>
      <c r="EL26" s="4">
        <f t="shared" si="18"/>
        <v>0</v>
      </c>
      <c r="EM26" s="4">
        <f t="shared" ref="EM26:FR26" si="19">EM39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48760.05</v>
      </c>
      <c r="FT26" s="4">
        <f t="shared" si="20"/>
        <v>48760.05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>
        <f>ROW(EtalonRes!A1)</f>
        <v>1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f>ROUND(37.92*0.3/100,9)</f>
        <v>0.11376</v>
      </c>
      <c r="J28" s="2">
        <v>0</v>
      </c>
      <c r="K28" s="2">
        <f>ROUND(37.92*0.3/100,9)</f>
        <v>0.11376</v>
      </c>
      <c r="L28" s="2"/>
      <c r="M28" s="2"/>
      <c r="N28" s="2"/>
      <c r="O28" s="2">
        <f t="shared" ref="O28:O37" si="21">ROUND(CP28,2)</f>
        <v>319</v>
      </c>
      <c r="P28" s="2">
        <f t="shared" ref="P28:P37" si="22">ROUND((ROUND((AC28*AW28*I28),2)*BC28),2)</f>
        <v>0</v>
      </c>
      <c r="Q28" s="2">
        <f t="shared" ref="Q28:Q35" si="23">(ROUND((ROUND((((ET28*1.1))*AV28*I28),2)*BB28),2)+ROUND((ROUND(((AE28-((EU28*1.1)))*AV28*I28),2)*BS28),2))</f>
        <v>0</v>
      </c>
      <c r="R28" s="2">
        <f t="shared" ref="R28:R37" si="24">ROUND((ROUND((AE28*AV28*I28),2)*BS28),2)</f>
        <v>0</v>
      </c>
      <c r="S28" s="2">
        <f t="shared" ref="S28:S37" si="25">ROUND((ROUND((AF28*AV28*I28),2)*BA28),2)</f>
        <v>319</v>
      </c>
      <c r="T28" s="2">
        <f t="shared" ref="T28:T37" si="26">ROUND(CU28*I28,2)</f>
        <v>0</v>
      </c>
      <c r="U28" s="2">
        <f t="shared" ref="U28:U37" si="27">CV28*I28</f>
        <v>30.093906585600003</v>
      </c>
      <c r="V28" s="2">
        <f t="shared" ref="V28:V37" si="28">CW28*I28</f>
        <v>0</v>
      </c>
      <c r="W28" s="2">
        <f t="shared" ref="W28:W37" si="29">ROUND(CX28*I28,2)</f>
        <v>0</v>
      </c>
      <c r="X28" s="2">
        <f t="shared" ref="X28:X37" si="30">ROUND(CY28,2)</f>
        <v>334.95</v>
      </c>
      <c r="Y28" s="2">
        <f t="shared" ref="Y28:Y37" si="31">ROUND(CZ28,2)</f>
        <v>245.63</v>
      </c>
      <c r="Z28" s="2"/>
      <c r="AA28" s="2">
        <v>59540604</v>
      </c>
      <c r="AB28" s="2">
        <f t="shared" ref="AB28:AB37" si="32">ROUND((AC28+AD28+AF28),1)</f>
        <v>2246.9</v>
      </c>
      <c r="AC28" s="2">
        <f t="shared" ref="AC28:AC35" si="33">ROUND((ES28),1)</f>
        <v>0</v>
      </c>
      <c r="AD28" s="2">
        <f t="shared" ref="AD28:AD35" si="34">ROUND(((((ET28*1.1))-((EU28*1.1)))+AE28),1)</f>
        <v>0</v>
      </c>
      <c r="AE28" s="2">
        <f t="shared" ref="AE28:AF35" si="35">ROUND(((EU28*1.1)),1)</f>
        <v>0</v>
      </c>
      <c r="AF28" s="2">
        <f t="shared" si="35"/>
        <v>2246.9</v>
      </c>
      <c r="AG28" s="2">
        <f t="shared" ref="AG28:AG37" si="36">ROUND((AP28),1)</f>
        <v>0</v>
      </c>
      <c r="AH28" s="2">
        <f t="shared" ref="AH28:AI35" si="37">((EW28*1.1))</f>
        <v>211.97</v>
      </c>
      <c r="AI28" s="2">
        <f t="shared" si="37"/>
        <v>0</v>
      </c>
      <c r="AJ28" s="2">
        <f t="shared" ref="AJ28:AJ37" si="38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105</v>
      </c>
      <c r="AU28" s="2">
        <v>77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16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105</v>
      </c>
      <c r="CA28" s="2">
        <v>77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458</v>
      </c>
      <c r="CO28" s="2">
        <v>0</v>
      </c>
      <c r="CP28" s="2">
        <f t="shared" ref="CP28:CP37" si="39">(P28+Q28+S28)</f>
        <v>319</v>
      </c>
      <c r="CQ28" s="2">
        <f t="shared" ref="CQ28:CQ37" si="40">ROUND((ROUND((AC28*AW28*1),2)*BC28),2)</f>
        <v>0</v>
      </c>
      <c r="CR28" s="2">
        <f t="shared" ref="CR28:CR35" si="41">(ROUND((ROUND((((ET28*1.1))*AV28*1),2)*BB28),2)+ROUND((ROUND(((AE28-((EU28*1.1)))*AV28*1),2)*BS28),2))</f>
        <v>0</v>
      </c>
      <c r="CS28" s="2">
        <f t="shared" ref="CS28:CS37" si="42">ROUND((ROUND((AE28*AV28*1),2)*BS28),2)</f>
        <v>0</v>
      </c>
      <c r="CT28" s="2">
        <f t="shared" ref="CT28:CT37" si="43">ROUND((ROUND((AF28*AV28*1),2)*BA28),2)</f>
        <v>2804.13</v>
      </c>
      <c r="CU28" s="2">
        <f t="shared" ref="CU28:CU37" si="44">AG28</f>
        <v>0</v>
      </c>
      <c r="CV28" s="2">
        <f t="shared" ref="CV28:CV37" si="45">(AH28*AV28)</f>
        <v>264.53856000000002</v>
      </c>
      <c r="CW28" s="2">
        <f t="shared" ref="CW28:CW37" si="46">AI28</f>
        <v>0</v>
      </c>
      <c r="CX28" s="2">
        <f t="shared" ref="CX28:CX37" si="47">AJ28</f>
        <v>0</v>
      </c>
      <c r="CY28" s="2">
        <f>((S28*BZ28)/100)</f>
        <v>334.95</v>
      </c>
      <c r="CZ28" s="2">
        <f>((S28*CA28)/100)</f>
        <v>245.63</v>
      </c>
      <c r="DA28" s="2"/>
      <c r="DB28" s="2">
        <v>1</v>
      </c>
      <c r="DC28" s="2" t="s">
        <v>3</v>
      </c>
      <c r="DD28" s="2" t="s">
        <v>3</v>
      </c>
      <c r="DE28" s="2" t="s">
        <v>23</v>
      </c>
      <c r="DF28" s="2" t="s">
        <v>23</v>
      </c>
      <c r="DG28" s="2" t="s">
        <v>23</v>
      </c>
      <c r="DH28" s="2" t="s">
        <v>3</v>
      </c>
      <c r="DI28" s="2" t="s">
        <v>23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55891304</v>
      </c>
      <c r="EF28" s="2">
        <v>30</v>
      </c>
      <c r="EG28" s="2" t="s">
        <v>24</v>
      </c>
      <c r="EH28" s="2">
        <v>0</v>
      </c>
      <c r="EI28" s="2" t="s">
        <v>3</v>
      </c>
      <c r="EJ28" s="2">
        <v>1</v>
      </c>
      <c r="EK28" s="2">
        <v>16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131072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105</v>
      </c>
      <c r="FY28" s="2">
        <v>77</v>
      </c>
      <c r="FZ28" s="2"/>
      <c r="GA28" s="2" t="s">
        <v>3</v>
      </c>
      <c r="GB28" s="2"/>
      <c r="GC28" s="2"/>
      <c r="GD28" s="2">
        <v>0</v>
      </c>
      <c r="GE28" s="2"/>
      <c r="GF28" s="2">
        <v>-1438339165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37" si="48">ROUND(IF(AND(BH28=3,BI28=3,FS28&lt;&gt;0),P28,0),2)</f>
        <v>0</v>
      </c>
      <c r="GM28" s="2">
        <f t="shared" ref="GM28:GM37" si="49">ROUND(O28+X28+Y28+GK28,2)+GX28</f>
        <v>899.58</v>
      </c>
      <c r="GN28" s="2">
        <f t="shared" ref="GN28:GN37" si="50">IF(OR(BI28=0,BI28=1),GM28-GX28,0)</f>
        <v>899.58</v>
      </c>
      <c r="GO28" s="2">
        <f t="shared" ref="GO28:GO37" si="51">IF(BI28=2,GM28-GX28,0)</f>
        <v>0</v>
      </c>
      <c r="GP28" s="2">
        <f t="shared" ref="GP28:GP37" si="52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53">ROUND((GT28),1)</f>
        <v>0</v>
      </c>
      <c r="GW28" s="2">
        <v>1</v>
      </c>
      <c r="GX28" s="2">
        <f t="shared" ref="GX28:GX37" si="54">ROUND(HC28*I28,2)</f>
        <v>0</v>
      </c>
      <c r="GY28" s="2"/>
      <c r="GZ28" s="2"/>
      <c r="HA28" s="2">
        <v>0</v>
      </c>
      <c r="HB28" s="2">
        <v>0</v>
      </c>
      <c r="HC28" s="2">
        <f t="shared" ref="HC28:HC37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D29">
        <f>ROW(EtalonRes!A2)</f>
        <v>2</v>
      </c>
      <c r="E29" t="s">
        <v>18</v>
      </c>
      <c r="F29" t="s">
        <v>19</v>
      </c>
      <c r="G29" t="s">
        <v>20</v>
      </c>
      <c r="H29" t="s">
        <v>21</v>
      </c>
      <c r="I29">
        <f>ROUND(37.92*0.3/100,9)</f>
        <v>0.11376</v>
      </c>
      <c r="J29">
        <v>0</v>
      </c>
      <c r="K29">
        <f>ROUND(37.92*0.3/100,9)</f>
        <v>0.11376</v>
      </c>
      <c r="O29">
        <f t="shared" si="21"/>
        <v>12255.98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12255.98</v>
      </c>
      <c r="T29">
        <f t="shared" si="26"/>
        <v>0</v>
      </c>
      <c r="U29">
        <f t="shared" si="27"/>
        <v>30.093906585600003</v>
      </c>
      <c r="V29">
        <f t="shared" si="28"/>
        <v>0</v>
      </c>
      <c r="W29">
        <f t="shared" si="29"/>
        <v>0</v>
      </c>
      <c r="X29">
        <f t="shared" si="30"/>
        <v>10662.7</v>
      </c>
      <c r="Y29">
        <f t="shared" si="31"/>
        <v>5024.95</v>
      </c>
      <c r="AA29">
        <v>59540605</v>
      </c>
      <c r="AB29">
        <f t="shared" si="32"/>
        <v>2246.9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5"/>
        <v>2246.9</v>
      </c>
      <c r="AG29">
        <f t="shared" si="36"/>
        <v>0</v>
      </c>
      <c r="AH29">
        <f t="shared" si="37"/>
        <v>211.97</v>
      </c>
      <c r="AI29">
        <f t="shared" si="37"/>
        <v>0</v>
      </c>
      <c r="AJ29">
        <f t="shared" si="38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38.42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22</v>
      </c>
      <c r="BM29">
        <v>16</v>
      </c>
      <c r="BN29">
        <v>0</v>
      </c>
      <c r="BO29" t="s">
        <v>19</v>
      </c>
      <c r="BP29">
        <v>1</v>
      </c>
      <c r="BQ29">
        <v>30</v>
      </c>
      <c r="BR29">
        <v>0</v>
      </c>
      <c r="BS29">
        <v>38.42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458</v>
      </c>
      <c r="CO29">
        <v>0</v>
      </c>
      <c r="CP29">
        <f t="shared" si="39"/>
        <v>12255.98</v>
      </c>
      <c r="CQ29">
        <f t="shared" si="40"/>
        <v>0</v>
      </c>
      <c r="CR29">
        <f t="shared" si="41"/>
        <v>0</v>
      </c>
      <c r="CS29">
        <f t="shared" si="42"/>
        <v>0</v>
      </c>
      <c r="CT29">
        <f t="shared" si="43"/>
        <v>107734.67</v>
      </c>
      <c r="CU29">
        <f t="shared" si="44"/>
        <v>0</v>
      </c>
      <c r="CV29">
        <f t="shared" si="45"/>
        <v>264.53856000000002</v>
      </c>
      <c r="CW29">
        <f t="shared" si="46"/>
        <v>0</v>
      </c>
      <c r="CX29">
        <f t="shared" si="47"/>
        <v>0</v>
      </c>
      <c r="CY29">
        <f>S29*(BZ29/100)</f>
        <v>10662.702599999999</v>
      </c>
      <c r="CZ29">
        <f>S29*(CA29/100)</f>
        <v>5024.9517999999998</v>
      </c>
      <c r="DB29">
        <v>2</v>
      </c>
      <c r="DC29" t="s">
        <v>3</v>
      </c>
      <c r="DD29" t="s">
        <v>3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55891304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16</v>
      </c>
      <c r="EL29" t="s">
        <v>25</v>
      </c>
      <c r="EM29" t="s">
        <v>26</v>
      </c>
      <c r="EO29" t="s">
        <v>27</v>
      </c>
      <c r="EQ29">
        <v>131072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-1438339165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8"/>
        <v>0</v>
      </c>
      <c r="GM29">
        <f t="shared" si="49"/>
        <v>27943.63</v>
      </c>
      <c r="GN29">
        <f t="shared" si="50"/>
        <v>27943.63</v>
      </c>
      <c r="GO29">
        <f t="shared" si="51"/>
        <v>0</v>
      </c>
      <c r="GP29">
        <f t="shared" si="52"/>
        <v>0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>
        <f>ROW(EtalonRes!A5)</f>
        <v>5</v>
      </c>
      <c r="E30" s="2" t="s">
        <v>28</v>
      </c>
      <c r="F30" s="2" t="s">
        <v>29</v>
      </c>
      <c r="G30" s="2" t="s">
        <v>30</v>
      </c>
      <c r="H30" s="2" t="s">
        <v>21</v>
      </c>
      <c r="I30" s="2">
        <f>ROUND(14.22/100,9)</f>
        <v>0.14219999999999999</v>
      </c>
      <c r="J30" s="2">
        <v>0</v>
      </c>
      <c r="K30" s="2">
        <f>ROUND(14.22/100,9)</f>
        <v>0.14219999999999999</v>
      </c>
      <c r="L30" s="2"/>
      <c r="M30" s="2"/>
      <c r="N30" s="2"/>
      <c r="O30" s="2">
        <f t="shared" si="21"/>
        <v>255.59</v>
      </c>
      <c r="P30" s="2">
        <f t="shared" si="22"/>
        <v>0</v>
      </c>
      <c r="Q30" s="2">
        <f t="shared" si="23"/>
        <v>249.96</v>
      </c>
      <c r="R30" s="2">
        <f t="shared" si="24"/>
        <v>24.7</v>
      </c>
      <c r="S30" s="2">
        <f t="shared" si="25"/>
        <v>5.63</v>
      </c>
      <c r="T30" s="2">
        <f t="shared" si="26"/>
        <v>0</v>
      </c>
      <c r="U30" s="2">
        <f t="shared" si="27"/>
        <v>0.55003528800000001</v>
      </c>
      <c r="V30" s="2">
        <f t="shared" si="28"/>
        <v>0</v>
      </c>
      <c r="W30" s="2">
        <f t="shared" si="29"/>
        <v>0</v>
      </c>
      <c r="X30" s="2">
        <f t="shared" si="30"/>
        <v>5.52</v>
      </c>
      <c r="Y30" s="2">
        <f t="shared" si="31"/>
        <v>4.34</v>
      </c>
      <c r="Z30" s="2"/>
      <c r="AA30" s="2">
        <v>59540604</v>
      </c>
      <c r="AB30" s="2">
        <f t="shared" si="32"/>
        <v>1507.9</v>
      </c>
      <c r="AC30" s="2">
        <f t="shared" si="33"/>
        <v>0</v>
      </c>
      <c r="AD30" s="2">
        <f t="shared" si="34"/>
        <v>1474.7</v>
      </c>
      <c r="AE30" s="2">
        <f t="shared" si="35"/>
        <v>145.69999999999999</v>
      </c>
      <c r="AF30" s="2">
        <f t="shared" si="35"/>
        <v>33.200000000000003</v>
      </c>
      <c r="AG30" s="2">
        <f t="shared" si="36"/>
        <v>0</v>
      </c>
      <c r="AH30" s="2">
        <f t="shared" si="37"/>
        <v>3.2450000000000006</v>
      </c>
      <c r="AI30" s="2">
        <f t="shared" si="37"/>
        <v>0</v>
      </c>
      <c r="AJ30" s="2">
        <f t="shared" si="38"/>
        <v>0</v>
      </c>
      <c r="AK30" s="2">
        <v>1370.78</v>
      </c>
      <c r="AL30" s="2">
        <v>0</v>
      </c>
      <c r="AM30" s="2">
        <v>1340.63</v>
      </c>
      <c r="AN30" s="2">
        <v>132.47999999999999</v>
      </c>
      <c r="AO30" s="2">
        <v>30.15</v>
      </c>
      <c r="AP30" s="2">
        <v>0</v>
      </c>
      <c r="AQ30" s="2">
        <v>2.95</v>
      </c>
      <c r="AR30" s="2">
        <v>0</v>
      </c>
      <c r="AS30" s="2">
        <v>0</v>
      </c>
      <c r="AT30" s="2">
        <v>98</v>
      </c>
      <c r="AU30" s="2">
        <v>77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31</v>
      </c>
      <c r="BK30" s="2"/>
      <c r="BL30" s="2"/>
      <c r="BM30" s="2">
        <v>2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98</v>
      </c>
      <c r="CA30" s="2">
        <v>77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458</v>
      </c>
      <c r="CO30" s="2">
        <v>0</v>
      </c>
      <c r="CP30" s="2">
        <f t="shared" si="39"/>
        <v>255.59</v>
      </c>
      <c r="CQ30" s="2">
        <f t="shared" si="40"/>
        <v>0</v>
      </c>
      <c r="CR30" s="2">
        <f t="shared" si="41"/>
        <v>1757.8</v>
      </c>
      <c r="CS30" s="2">
        <f t="shared" si="42"/>
        <v>173.67</v>
      </c>
      <c r="CT30" s="2">
        <f t="shared" si="43"/>
        <v>39.57</v>
      </c>
      <c r="CU30" s="2">
        <f t="shared" si="44"/>
        <v>0</v>
      </c>
      <c r="CV30" s="2">
        <f t="shared" si="45"/>
        <v>3.8680400000000006</v>
      </c>
      <c r="CW30" s="2">
        <f t="shared" si="46"/>
        <v>0</v>
      </c>
      <c r="CX30" s="2">
        <f t="shared" si="47"/>
        <v>0</v>
      </c>
      <c r="CY30" s="2">
        <f>((S30*BZ30)/100)</f>
        <v>5.5174000000000003</v>
      </c>
      <c r="CZ30" s="2">
        <f>((S30*CA30)/100)</f>
        <v>4.3350999999999997</v>
      </c>
      <c r="DA30" s="2"/>
      <c r="DB30" s="2">
        <v>3</v>
      </c>
      <c r="DC30" s="2" t="s">
        <v>3</v>
      </c>
      <c r="DD30" s="2" t="s">
        <v>3</v>
      </c>
      <c r="DE30" s="2" t="s">
        <v>23</v>
      </c>
      <c r="DF30" s="2" t="s">
        <v>23</v>
      </c>
      <c r="DG30" s="2" t="s">
        <v>23</v>
      </c>
      <c r="DH30" s="2" t="s">
        <v>3</v>
      </c>
      <c r="DI30" s="2" t="s">
        <v>23</v>
      </c>
      <c r="DJ30" s="2" t="s">
        <v>23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55891290</v>
      </c>
      <c r="EF30" s="2">
        <v>30</v>
      </c>
      <c r="EG30" s="2" t="s">
        <v>24</v>
      </c>
      <c r="EH30" s="2">
        <v>0</v>
      </c>
      <c r="EI30" s="2" t="s">
        <v>3</v>
      </c>
      <c r="EJ30" s="2">
        <v>1</v>
      </c>
      <c r="EK30" s="2">
        <v>2</v>
      </c>
      <c r="EL30" s="2" t="s">
        <v>32</v>
      </c>
      <c r="EM30" s="2" t="s">
        <v>33</v>
      </c>
      <c r="EN30" s="2"/>
      <c r="EO30" s="2" t="s">
        <v>27</v>
      </c>
      <c r="EP30" s="2"/>
      <c r="EQ30" s="2">
        <v>131072</v>
      </c>
      <c r="ER30" s="2">
        <v>1370.78</v>
      </c>
      <c r="ES30" s="2">
        <v>0</v>
      </c>
      <c r="ET30" s="2">
        <v>1340.63</v>
      </c>
      <c r="EU30" s="2">
        <v>132.47999999999999</v>
      </c>
      <c r="EV30" s="2">
        <v>30.15</v>
      </c>
      <c r="EW30" s="2">
        <v>2.95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98</v>
      </c>
      <c r="FY30" s="2">
        <v>77</v>
      </c>
      <c r="FZ30" s="2"/>
      <c r="GA30" s="2" t="s">
        <v>3</v>
      </c>
      <c r="GB30" s="2"/>
      <c r="GC30" s="2"/>
      <c r="GD30" s="2">
        <v>0</v>
      </c>
      <c r="GE30" s="2"/>
      <c r="GF30" s="2">
        <v>-637897174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43.23</v>
      </c>
      <c r="GL30" s="2">
        <f t="shared" si="48"/>
        <v>0</v>
      </c>
      <c r="GM30" s="2">
        <f t="shared" si="49"/>
        <v>308.68</v>
      </c>
      <c r="GN30" s="2">
        <f t="shared" si="50"/>
        <v>308.68</v>
      </c>
      <c r="GO30" s="2">
        <f t="shared" si="51"/>
        <v>0</v>
      </c>
      <c r="GP30" s="2">
        <f t="shared" si="52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D31">
        <f>ROW(EtalonRes!A8)</f>
        <v>8</v>
      </c>
      <c r="E31" t="s">
        <v>28</v>
      </c>
      <c r="F31" t="s">
        <v>29</v>
      </c>
      <c r="G31" t="s">
        <v>30</v>
      </c>
      <c r="H31" t="s">
        <v>21</v>
      </c>
      <c r="I31">
        <f>ROUND(14.22/100,9)</f>
        <v>0.14219999999999999</v>
      </c>
      <c r="J31">
        <v>0</v>
      </c>
      <c r="K31">
        <f>ROUND(14.22/100,9)</f>
        <v>0.14219999999999999</v>
      </c>
      <c r="O31">
        <f t="shared" si="21"/>
        <v>3408.29</v>
      </c>
      <c r="P31">
        <f t="shared" si="22"/>
        <v>0</v>
      </c>
      <c r="Q31">
        <f t="shared" si="23"/>
        <v>3191.99</v>
      </c>
      <c r="R31">
        <f t="shared" si="24"/>
        <v>948.97</v>
      </c>
      <c r="S31">
        <f t="shared" si="25"/>
        <v>216.3</v>
      </c>
      <c r="T31">
        <f t="shared" si="26"/>
        <v>0</v>
      </c>
      <c r="U31">
        <f t="shared" si="27"/>
        <v>0.55003528800000001</v>
      </c>
      <c r="V31">
        <f t="shared" si="28"/>
        <v>0</v>
      </c>
      <c r="W31">
        <f t="shared" si="29"/>
        <v>0</v>
      </c>
      <c r="X31">
        <f t="shared" si="30"/>
        <v>203.32</v>
      </c>
      <c r="Y31">
        <f t="shared" si="31"/>
        <v>110.31</v>
      </c>
      <c r="AA31">
        <v>59540605</v>
      </c>
      <c r="AB31">
        <f t="shared" si="32"/>
        <v>1507.9</v>
      </c>
      <c r="AC31">
        <f t="shared" si="33"/>
        <v>0</v>
      </c>
      <c r="AD31">
        <f t="shared" si="34"/>
        <v>1474.7</v>
      </c>
      <c r="AE31">
        <f t="shared" si="35"/>
        <v>145.69999999999999</v>
      </c>
      <c r="AF31">
        <f t="shared" si="35"/>
        <v>33.200000000000003</v>
      </c>
      <c r="AG31">
        <f t="shared" si="36"/>
        <v>0</v>
      </c>
      <c r="AH31">
        <f t="shared" si="37"/>
        <v>3.2450000000000006</v>
      </c>
      <c r="AI31">
        <f t="shared" si="37"/>
        <v>0</v>
      </c>
      <c r="AJ31">
        <f t="shared" si="38"/>
        <v>0</v>
      </c>
      <c r="AK31">
        <v>1370.78</v>
      </c>
      <c r="AL31">
        <v>0</v>
      </c>
      <c r="AM31">
        <v>1340.63</v>
      </c>
      <c r="AN31">
        <v>132.47999999999999</v>
      </c>
      <c r="AO31">
        <v>30.15</v>
      </c>
      <c r="AP31">
        <v>0</v>
      </c>
      <c r="AQ31">
        <v>2.95</v>
      </c>
      <c r="AR31">
        <v>0</v>
      </c>
      <c r="AS31">
        <v>0</v>
      </c>
      <c r="AT31">
        <v>94</v>
      </c>
      <c r="AU31">
        <v>51</v>
      </c>
      <c r="AV31">
        <v>1.1919999999999999</v>
      </c>
      <c r="AW31">
        <v>1</v>
      </c>
      <c r="AZ31">
        <v>1</v>
      </c>
      <c r="BA31">
        <v>38.42</v>
      </c>
      <c r="BB31">
        <v>12.77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31</v>
      </c>
      <c r="BM31">
        <v>2</v>
      </c>
      <c r="BN31">
        <v>0</v>
      </c>
      <c r="BO31" t="s">
        <v>29</v>
      </c>
      <c r="BP31">
        <v>1</v>
      </c>
      <c r="BQ31">
        <v>30</v>
      </c>
      <c r="BR31">
        <v>0</v>
      </c>
      <c r="BS31">
        <v>38.42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458</v>
      </c>
      <c r="CO31">
        <v>0</v>
      </c>
      <c r="CP31">
        <f t="shared" si="39"/>
        <v>3408.29</v>
      </c>
      <c r="CQ31">
        <f t="shared" si="40"/>
        <v>0</v>
      </c>
      <c r="CR31">
        <f t="shared" si="41"/>
        <v>22446.34</v>
      </c>
      <c r="CS31">
        <f t="shared" si="42"/>
        <v>6672.4</v>
      </c>
      <c r="CT31">
        <f t="shared" si="43"/>
        <v>1520.28</v>
      </c>
      <c r="CU31">
        <f t="shared" si="44"/>
        <v>0</v>
      </c>
      <c r="CV31">
        <f t="shared" si="45"/>
        <v>3.8680400000000006</v>
      </c>
      <c r="CW31">
        <f t="shared" si="46"/>
        <v>0</v>
      </c>
      <c r="CX31">
        <f t="shared" si="47"/>
        <v>0</v>
      </c>
      <c r="CY31">
        <f>S31*(BZ31/100)</f>
        <v>203.322</v>
      </c>
      <c r="CZ31">
        <f>S31*(CA31/100)</f>
        <v>110.313</v>
      </c>
      <c r="DB31">
        <v>4</v>
      </c>
      <c r="DC31" t="s">
        <v>3</v>
      </c>
      <c r="DD31" t="s">
        <v>3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55891290</v>
      </c>
      <c r="EF31">
        <v>30</v>
      </c>
      <c r="EG31" t="s">
        <v>24</v>
      </c>
      <c r="EH31">
        <v>0</v>
      </c>
      <c r="EI31" t="s">
        <v>3</v>
      </c>
      <c r="EJ31">
        <v>1</v>
      </c>
      <c r="EK31">
        <v>2</v>
      </c>
      <c r="EL31" t="s">
        <v>32</v>
      </c>
      <c r="EM31" t="s">
        <v>33</v>
      </c>
      <c r="EO31" t="s">
        <v>27</v>
      </c>
      <c r="EQ31">
        <v>131072</v>
      </c>
      <c r="ER31">
        <v>1370.78</v>
      </c>
      <c r="ES31">
        <v>0</v>
      </c>
      <c r="ET31">
        <v>1340.63</v>
      </c>
      <c r="EU31">
        <v>132.47999999999999</v>
      </c>
      <c r="EV31">
        <v>30.15</v>
      </c>
      <c r="EW31">
        <v>2.95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-637897174</v>
      </c>
      <c r="GG31">
        <v>2</v>
      </c>
      <c r="GH31">
        <v>1</v>
      </c>
      <c r="GI31">
        <v>2</v>
      </c>
      <c r="GJ31">
        <v>0</v>
      </c>
      <c r="GK31">
        <f>ROUND(R31*(S12)/100,2)</f>
        <v>1518.35</v>
      </c>
      <c r="GL31">
        <f t="shared" si="48"/>
        <v>0</v>
      </c>
      <c r="GM31">
        <f t="shared" si="49"/>
        <v>5240.2700000000004</v>
      </c>
      <c r="GN31">
        <f t="shared" si="50"/>
        <v>5240.2700000000004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>
        <f>ROW(EtalonRes!A10)</f>
        <v>10</v>
      </c>
      <c r="E32" s="2" t="s">
        <v>34</v>
      </c>
      <c r="F32" s="2" t="s">
        <v>35</v>
      </c>
      <c r="G32" s="2" t="s">
        <v>36</v>
      </c>
      <c r="H32" s="2" t="s">
        <v>21</v>
      </c>
      <c r="I32" s="2">
        <f>ROUND(37.92/100-I28-I30,9)</f>
        <v>0.12324</v>
      </c>
      <c r="J32" s="2">
        <v>0</v>
      </c>
      <c r="K32" s="2">
        <f>ROUND(37.92/100-I28-I30,9)</f>
        <v>0.12324</v>
      </c>
      <c r="L32" s="2"/>
      <c r="M32" s="2"/>
      <c r="N32" s="2"/>
      <c r="O32" s="2">
        <f t="shared" si="21"/>
        <v>152.58000000000001</v>
      </c>
      <c r="P32" s="2">
        <f t="shared" si="22"/>
        <v>0</v>
      </c>
      <c r="Q32" s="2">
        <f t="shared" si="23"/>
        <v>150.61000000000001</v>
      </c>
      <c r="R32" s="2">
        <f t="shared" si="24"/>
        <v>14.85</v>
      </c>
      <c r="S32" s="2">
        <f t="shared" si="25"/>
        <v>1.97</v>
      </c>
      <c r="T32" s="2">
        <f t="shared" si="26"/>
        <v>0</v>
      </c>
      <c r="U32" s="2">
        <f t="shared" si="27"/>
        <v>0.19229482272000001</v>
      </c>
      <c r="V32" s="2">
        <f t="shared" si="28"/>
        <v>0</v>
      </c>
      <c r="W32" s="2">
        <f t="shared" si="29"/>
        <v>0</v>
      </c>
      <c r="X32" s="2">
        <f t="shared" si="30"/>
        <v>1.93</v>
      </c>
      <c r="Y32" s="2">
        <f t="shared" si="31"/>
        <v>1.52</v>
      </c>
      <c r="Z32" s="2"/>
      <c r="AA32" s="2">
        <v>59540604</v>
      </c>
      <c r="AB32" s="2">
        <f t="shared" si="32"/>
        <v>1038.7</v>
      </c>
      <c r="AC32" s="2">
        <f t="shared" si="33"/>
        <v>0</v>
      </c>
      <c r="AD32" s="2">
        <f t="shared" si="34"/>
        <v>1025.3</v>
      </c>
      <c r="AE32" s="2">
        <f t="shared" si="35"/>
        <v>101.1</v>
      </c>
      <c r="AF32" s="2">
        <f t="shared" si="35"/>
        <v>13.4</v>
      </c>
      <c r="AG32" s="2">
        <f t="shared" si="36"/>
        <v>0</v>
      </c>
      <c r="AH32" s="2">
        <f t="shared" si="37"/>
        <v>1.3089999999999999</v>
      </c>
      <c r="AI32" s="2">
        <f t="shared" si="37"/>
        <v>0</v>
      </c>
      <c r="AJ32" s="2">
        <f t="shared" si="38"/>
        <v>0</v>
      </c>
      <c r="AK32" s="2">
        <v>944.22</v>
      </c>
      <c r="AL32" s="2">
        <v>0</v>
      </c>
      <c r="AM32" s="2">
        <v>932.06</v>
      </c>
      <c r="AN32" s="2">
        <v>91.89</v>
      </c>
      <c r="AO32" s="2">
        <v>12.16</v>
      </c>
      <c r="AP32" s="2">
        <v>0</v>
      </c>
      <c r="AQ32" s="2">
        <v>1.19</v>
      </c>
      <c r="AR32" s="2">
        <v>0</v>
      </c>
      <c r="AS32" s="2">
        <v>0</v>
      </c>
      <c r="AT32" s="2">
        <v>98</v>
      </c>
      <c r="AU32" s="2">
        <v>77</v>
      </c>
      <c r="AV32" s="2">
        <v>1.1919999999999999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37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458</v>
      </c>
      <c r="CO32" s="2">
        <v>0</v>
      </c>
      <c r="CP32" s="2">
        <f t="shared" si="39"/>
        <v>152.58000000000001</v>
      </c>
      <c r="CQ32" s="2">
        <f t="shared" si="40"/>
        <v>0</v>
      </c>
      <c r="CR32" s="2">
        <f t="shared" si="41"/>
        <v>1222.1499999999999</v>
      </c>
      <c r="CS32" s="2">
        <f t="shared" si="42"/>
        <v>120.51</v>
      </c>
      <c r="CT32" s="2">
        <f t="shared" si="43"/>
        <v>15.97</v>
      </c>
      <c r="CU32" s="2">
        <f t="shared" si="44"/>
        <v>0</v>
      </c>
      <c r="CV32" s="2">
        <f t="shared" si="45"/>
        <v>1.5603279999999999</v>
      </c>
      <c r="CW32" s="2">
        <f t="shared" si="46"/>
        <v>0</v>
      </c>
      <c r="CX32" s="2">
        <f t="shared" si="47"/>
        <v>0</v>
      </c>
      <c r="CY32" s="2">
        <f>((S32*BZ32)/100)</f>
        <v>1.9306000000000001</v>
      </c>
      <c r="CZ32" s="2">
        <f>((S32*CA32)/100)</f>
        <v>1.5168999999999999</v>
      </c>
      <c r="DA32" s="2"/>
      <c r="DB32" s="2">
        <v>5</v>
      </c>
      <c r="DC32" s="2" t="s">
        <v>3</v>
      </c>
      <c r="DD32" s="2" t="s">
        <v>3</v>
      </c>
      <c r="DE32" s="2" t="s">
        <v>23</v>
      </c>
      <c r="DF32" s="2" t="s">
        <v>23</v>
      </c>
      <c r="DG32" s="2" t="s">
        <v>23</v>
      </c>
      <c r="DH32" s="2" t="s">
        <v>3</v>
      </c>
      <c r="DI32" s="2" t="s">
        <v>23</v>
      </c>
      <c r="DJ32" s="2" t="s">
        <v>23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21</v>
      </c>
      <c r="DW32" s="2" t="s">
        <v>21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55891290</v>
      </c>
      <c r="EF32" s="2">
        <v>30</v>
      </c>
      <c r="EG32" s="2" t="s">
        <v>24</v>
      </c>
      <c r="EH32" s="2">
        <v>0</v>
      </c>
      <c r="EI32" s="2" t="s">
        <v>3</v>
      </c>
      <c r="EJ32" s="2">
        <v>1</v>
      </c>
      <c r="EK32" s="2">
        <v>2</v>
      </c>
      <c r="EL32" s="2" t="s">
        <v>32</v>
      </c>
      <c r="EM32" s="2" t="s">
        <v>33</v>
      </c>
      <c r="EN32" s="2"/>
      <c r="EO32" s="2" t="s">
        <v>27</v>
      </c>
      <c r="EP32" s="2"/>
      <c r="EQ32" s="2">
        <v>131072</v>
      </c>
      <c r="ER32" s="2">
        <v>944.22</v>
      </c>
      <c r="ES32" s="2">
        <v>0</v>
      </c>
      <c r="ET32" s="2">
        <v>932.06</v>
      </c>
      <c r="EU32" s="2">
        <v>91.89</v>
      </c>
      <c r="EV32" s="2">
        <v>12.16</v>
      </c>
      <c r="EW32" s="2">
        <v>1.19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0</v>
      </c>
      <c r="GE32" s="2"/>
      <c r="GF32" s="2">
        <v>-36077472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25.99</v>
      </c>
      <c r="GL32" s="2">
        <f t="shared" si="48"/>
        <v>0</v>
      </c>
      <c r="GM32" s="2">
        <f t="shared" si="49"/>
        <v>182.02</v>
      </c>
      <c r="GN32" s="2">
        <f t="shared" si="50"/>
        <v>182.02</v>
      </c>
      <c r="GO32" s="2">
        <f t="shared" si="51"/>
        <v>0</v>
      </c>
      <c r="GP32" s="2">
        <f t="shared" si="5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D33">
        <f>ROW(EtalonRes!A12)</f>
        <v>12</v>
      </c>
      <c r="E33" t="s">
        <v>34</v>
      </c>
      <c r="F33" t="s">
        <v>35</v>
      </c>
      <c r="G33" t="s">
        <v>36</v>
      </c>
      <c r="H33" t="s">
        <v>21</v>
      </c>
      <c r="I33">
        <f>ROUND(37.92/100-I29-I31,9)</f>
        <v>0.12324</v>
      </c>
      <c r="J33">
        <v>0</v>
      </c>
      <c r="K33">
        <f>ROUND(37.92/100-I29-I31,9)</f>
        <v>0.12324</v>
      </c>
      <c r="O33">
        <f t="shared" si="21"/>
        <v>2001.99</v>
      </c>
      <c r="P33">
        <f t="shared" si="22"/>
        <v>0</v>
      </c>
      <c r="Q33">
        <f t="shared" si="23"/>
        <v>1926.3</v>
      </c>
      <c r="R33">
        <f t="shared" si="24"/>
        <v>570.54</v>
      </c>
      <c r="S33">
        <f t="shared" si="25"/>
        <v>75.69</v>
      </c>
      <c r="T33">
        <f t="shared" si="26"/>
        <v>0</v>
      </c>
      <c r="U33">
        <f t="shared" si="27"/>
        <v>0.19229482272000001</v>
      </c>
      <c r="V33">
        <f t="shared" si="28"/>
        <v>0</v>
      </c>
      <c r="W33">
        <f t="shared" si="29"/>
        <v>0</v>
      </c>
      <c r="X33">
        <f t="shared" si="30"/>
        <v>71.150000000000006</v>
      </c>
      <c r="Y33">
        <f t="shared" si="31"/>
        <v>38.6</v>
      </c>
      <c r="AA33">
        <v>59540605</v>
      </c>
      <c r="AB33">
        <f t="shared" si="32"/>
        <v>1038.7</v>
      </c>
      <c r="AC33">
        <f t="shared" si="33"/>
        <v>0</v>
      </c>
      <c r="AD33">
        <f t="shared" si="34"/>
        <v>1025.3</v>
      </c>
      <c r="AE33">
        <f t="shared" si="35"/>
        <v>101.1</v>
      </c>
      <c r="AF33">
        <f t="shared" si="35"/>
        <v>13.4</v>
      </c>
      <c r="AG33">
        <f t="shared" si="36"/>
        <v>0</v>
      </c>
      <c r="AH33">
        <f t="shared" si="37"/>
        <v>1.3089999999999999</v>
      </c>
      <c r="AI33">
        <f t="shared" si="37"/>
        <v>0</v>
      </c>
      <c r="AJ33">
        <f t="shared" si="38"/>
        <v>0</v>
      </c>
      <c r="AK33">
        <v>944.22</v>
      </c>
      <c r="AL33">
        <v>0</v>
      </c>
      <c r="AM33">
        <v>932.06</v>
      </c>
      <c r="AN33">
        <v>91.89</v>
      </c>
      <c r="AO33">
        <v>12.16</v>
      </c>
      <c r="AP33">
        <v>0</v>
      </c>
      <c r="AQ33">
        <v>1.19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38.42</v>
      </c>
      <c r="BB33">
        <v>12.79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2</v>
      </c>
      <c r="BN33">
        <v>0</v>
      </c>
      <c r="BO33" t="s">
        <v>35</v>
      </c>
      <c r="BP33">
        <v>1</v>
      </c>
      <c r="BQ33">
        <v>30</v>
      </c>
      <c r="BR33">
        <v>0</v>
      </c>
      <c r="BS33">
        <v>38.42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458</v>
      </c>
      <c r="CO33">
        <v>0</v>
      </c>
      <c r="CP33">
        <f t="shared" si="39"/>
        <v>2001.99</v>
      </c>
      <c r="CQ33">
        <f t="shared" si="40"/>
        <v>0</v>
      </c>
      <c r="CR33">
        <f t="shared" si="41"/>
        <v>15632.06</v>
      </c>
      <c r="CS33">
        <f t="shared" si="42"/>
        <v>4629.99</v>
      </c>
      <c r="CT33">
        <f t="shared" si="43"/>
        <v>613.57000000000005</v>
      </c>
      <c r="CU33">
        <f t="shared" si="44"/>
        <v>0</v>
      </c>
      <c r="CV33">
        <f t="shared" si="45"/>
        <v>1.5603279999999999</v>
      </c>
      <c r="CW33">
        <f t="shared" si="46"/>
        <v>0</v>
      </c>
      <c r="CX33">
        <f t="shared" si="47"/>
        <v>0</v>
      </c>
      <c r="CY33">
        <f>S33*(BZ33/100)</f>
        <v>71.148599999999988</v>
      </c>
      <c r="CZ33">
        <f>S33*(CA33/100)</f>
        <v>38.601900000000001</v>
      </c>
      <c r="DB33">
        <v>6</v>
      </c>
      <c r="DC33" t="s">
        <v>3</v>
      </c>
      <c r="DD33" t="s">
        <v>3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55891290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2</v>
      </c>
      <c r="EL33" t="s">
        <v>32</v>
      </c>
      <c r="EM33" t="s">
        <v>33</v>
      </c>
      <c r="EO33" t="s">
        <v>27</v>
      </c>
      <c r="EQ33">
        <v>131072</v>
      </c>
      <c r="ER33">
        <v>944.22</v>
      </c>
      <c r="ES33">
        <v>0</v>
      </c>
      <c r="ET33">
        <v>932.06</v>
      </c>
      <c r="EU33">
        <v>91.89</v>
      </c>
      <c r="EV33">
        <v>12.16</v>
      </c>
      <c r="EW33">
        <v>1.19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-36077472</v>
      </c>
      <c r="GG33">
        <v>2</v>
      </c>
      <c r="GH33">
        <v>1</v>
      </c>
      <c r="GI33">
        <v>2</v>
      </c>
      <c r="GJ33">
        <v>0</v>
      </c>
      <c r="GK33">
        <f>ROUND(R33*(S12)/100,2)</f>
        <v>912.86</v>
      </c>
      <c r="GL33">
        <f t="shared" si="48"/>
        <v>0</v>
      </c>
      <c r="GM33">
        <f t="shared" si="49"/>
        <v>3024.6</v>
      </c>
      <c r="GN33">
        <f t="shared" si="50"/>
        <v>3024.6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>
        <f>ROW(EtalonRes!A13)</f>
        <v>13</v>
      </c>
      <c r="E34" s="2" t="s">
        <v>38</v>
      </c>
      <c r="F34" s="2" t="s">
        <v>39</v>
      </c>
      <c r="G34" s="2" t="s">
        <v>40</v>
      </c>
      <c r="H34" s="2" t="s">
        <v>21</v>
      </c>
      <c r="I34" s="2">
        <f>ROUND(23.7*0.3/100,9)</f>
        <v>7.1099999999999997E-2</v>
      </c>
      <c r="J34" s="2">
        <v>0</v>
      </c>
      <c r="K34" s="2">
        <f>ROUND(23.7*0.3/100,9)</f>
        <v>7.1099999999999997E-2</v>
      </c>
      <c r="L34" s="2"/>
      <c r="M34" s="2"/>
      <c r="N34" s="2"/>
      <c r="O34" s="2">
        <f t="shared" si="21"/>
        <v>102.59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102.59</v>
      </c>
      <c r="T34" s="2">
        <f t="shared" si="26"/>
        <v>0</v>
      </c>
      <c r="U34" s="2">
        <f t="shared" si="27"/>
        <v>10.4477548032</v>
      </c>
      <c r="V34" s="2">
        <f t="shared" si="28"/>
        <v>0</v>
      </c>
      <c r="W34" s="2">
        <f t="shared" si="29"/>
        <v>0</v>
      </c>
      <c r="X34" s="2">
        <f t="shared" si="30"/>
        <v>107.72</v>
      </c>
      <c r="Y34" s="2">
        <f t="shared" si="31"/>
        <v>78.989999999999995</v>
      </c>
      <c r="Z34" s="2"/>
      <c r="AA34" s="2">
        <v>59540604</v>
      </c>
      <c r="AB34" s="2">
        <f t="shared" si="32"/>
        <v>1156.2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5"/>
        <v>1156.2</v>
      </c>
      <c r="AG34" s="2">
        <f t="shared" si="36"/>
        <v>0</v>
      </c>
      <c r="AH34" s="2">
        <f t="shared" si="37"/>
        <v>117.74400000000001</v>
      </c>
      <c r="AI34" s="2">
        <f t="shared" si="37"/>
        <v>0</v>
      </c>
      <c r="AJ34" s="2">
        <f t="shared" si="38"/>
        <v>0</v>
      </c>
      <c r="AK34" s="2">
        <v>1051.1300000000001</v>
      </c>
      <c r="AL34" s="2">
        <v>0</v>
      </c>
      <c r="AM34" s="2">
        <v>0</v>
      </c>
      <c r="AN34" s="2">
        <v>0</v>
      </c>
      <c r="AO34" s="2">
        <v>1051.1300000000001</v>
      </c>
      <c r="AP34" s="2">
        <v>0</v>
      </c>
      <c r="AQ34" s="2">
        <v>107.04</v>
      </c>
      <c r="AR34" s="2">
        <v>0</v>
      </c>
      <c r="AS34" s="2">
        <v>0</v>
      </c>
      <c r="AT34" s="2">
        <v>105</v>
      </c>
      <c r="AU34" s="2">
        <v>77</v>
      </c>
      <c r="AV34" s="2">
        <v>1.248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41</v>
      </c>
      <c r="BK34" s="2"/>
      <c r="BL34" s="2"/>
      <c r="BM34" s="2">
        <v>16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105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458</v>
      </c>
      <c r="CO34" s="2">
        <v>0</v>
      </c>
      <c r="CP34" s="2">
        <f t="shared" si="39"/>
        <v>102.59</v>
      </c>
      <c r="CQ34" s="2">
        <f t="shared" si="40"/>
        <v>0</v>
      </c>
      <c r="CR34" s="2">
        <f t="shared" si="41"/>
        <v>0</v>
      </c>
      <c r="CS34" s="2">
        <f t="shared" si="42"/>
        <v>0</v>
      </c>
      <c r="CT34" s="2">
        <f t="shared" si="43"/>
        <v>1442.94</v>
      </c>
      <c r="CU34" s="2">
        <f t="shared" si="44"/>
        <v>0</v>
      </c>
      <c r="CV34" s="2">
        <f t="shared" si="45"/>
        <v>146.944512</v>
      </c>
      <c r="CW34" s="2">
        <f t="shared" si="46"/>
        <v>0</v>
      </c>
      <c r="CX34" s="2">
        <f t="shared" si="47"/>
        <v>0</v>
      </c>
      <c r="CY34" s="2">
        <f>((S34*BZ34)/100)</f>
        <v>107.71950000000001</v>
      </c>
      <c r="CZ34" s="2">
        <f>((S34*CA34)/100)</f>
        <v>78.99430000000001</v>
      </c>
      <c r="DA34" s="2"/>
      <c r="DB34" s="2">
        <v>7</v>
      </c>
      <c r="DC34" s="2" t="s">
        <v>3</v>
      </c>
      <c r="DD34" s="2" t="s">
        <v>3</v>
      </c>
      <c r="DE34" s="2" t="s">
        <v>23</v>
      </c>
      <c r="DF34" s="2" t="s">
        <v>23</v>
      </c>
      <c r="DG34" s="2" t="s">
        <v>23</v>
      </c>
      <c r="DH34" s="2" t="s">
        <v>3</v>
      </c>
      <c r="DI34" s="2" t="s">
        <v>23</v>
      </c>
      <c r="DJ34" s="2" t="s">
        <v>23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21</v>
      </c>
      <c r="DW34" s="2" t="s">
        <v>21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55891304</v>
      </c>
      <c r="EF34" s="2">
        <v>30</v>
      </c>
      <c r="EG34" s="2" t="s">
        <v>24</v>
      </c>
      <c r="EH34" s="2">
        <v>0</v>
      </c>
      <c r="EI34" s="2" t="s">
        <v>3</v>
      </c>
      <c r="EJ34" s="2">
        <v>1</v>
      </c>
      <c r="EK34" s="2">
        <v>16</v>
      </c>
      <c r="EL34" s="2" t="s">
        <v>25</v>
      </c>
      <c r="EM34" s="2" t="s">
        <v>26</v>
      </c>
      <c r="EN34" s="2"/>
      <c r="EO34" s="2" t="s">
        <v>27</v>
      </c>
      <c r="EP34" s="2"/>
      <c r="EQ34" s="2">
        <v>131072</v>
      </c>
      <c r="ER34" s="2">
        <v>1051.1300000000001</v>
      </c>
      <c r="ES34" s="2">
        <v>0</v>
      </c>
      <c r="ET34" s="2">
        <v>0</v>
      </c>
      <c r="EU34" s="2">
        <v>0</v>
      </c>
      <c r="EV34" s="2">
        <v>1051.1300000000001</v>
      </c>
      <c r="EW34" s="2">
        <v>107.04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105</v>
      </c>
      <c r="FY34" s="2">
        <v>77</v>
      </c>
      <c r="FZ34" s="2"/>
      <c r="GA34" s="2" t="s">
        <v>3</v>
      </c>
      <c r="GB34" s="2"/>
      <c r="GC34" s="2"/>
      <c r="GD34" s="2">
        <v>0</v>
      </c>
      <c r="GE34" s="2"/>
      <c r="GF34" s="2">
        <v>1900561816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8"/>
        <v>0</v>
      </c>
      <c r="GM34" s="2">
        <f t="shared" si="49"/>
        <v>289.3</v>
      </c>
      <c r="GN34" s="2">
        <f t="shared" si="50"/>
        <v>289.3</v>
      </c>
      <c r="GO34" s="2">
        <f t="shared" si="51"/>
        <v>0</v>
      </c>
      <c r="GP34" s="2">
        <f t="shared" si="52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3"/>
        <v>0</v>
      </c>
      <c r="GW34" s="2">
        <v>1</v>
      </c>
      <c r="GX34" s="2">
        <f t="shared" si="54"/>
        <v>0</v>
      </c>
      <c r="GY34" s="2"/>
      <c r="GZ34" s="2"/>
      <c r="HA34" s="2">
        <v>0</v>
      </c>
      <c r="HB34" s="2">
        <v>0</v>
      </c>
      <c r="HC34" s="2">
        <f t="shared" si="5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D35">
        <f>ROW(EtalonRes!A14)</f>
        <v>14</v>
      </c>
      <c r="E35" t="s">
        <v>38</v>
      </c>
      <c r="F35" t="s">
        <v>39</v>
      </c>
      <c r="G35" t="s">
        <v>40</v>
      </c>
      <c r="H35" t="s">
        <v>21</v>
      </c>
      <c r="I35">
        <f>ROUND(23.7*0.3/100,9)</f>
        <v>7.1099999999999997E-2</v>
      </c>
      <c r="J35">
        <v>0</v>
      </c>
      <c r="K35">
        <f>ROUND(23.7*0.3/100,9)</f>
        <v>7.1099999999999997E-2</v>
      </c>
      <c r="O35">
        <f t="shared" si="21"/>
        <v>3941.51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3941.51</v>
      </c>
      <c r="T35">
        <f t="shared" si="26"/>
        <v>0</v>
      </c>
      <c r="U35">
        <f t="shared" si="27"/>
        <v>10.4477548032</v>
      </c>
      <c r="V35">
        <f t="shared" si="28"/>
        <v>0</v>
      </c>
      <c r="W35">
        <f t="shared" si="29"/>
        <v>0</v>
      </c>
      <c r="X35">
        <f t="shared" si="30"/>
        <v>3429.11</v>
      </c>
      <c r="Y35">
        <f t="shared" si="31"/>
        <v>1616.02</v>
      </c>
      <c r="AA35">
        <v>59540605</v>
      </c>
      <c r="AB35">
        <f t="shared" si="32"/>
        <v>1156.2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5"/>
        <v>1156.2</v>
      </c>
      <c r="AG35">
        <f t="shared" si="36"/>
        <v>0</v>
      </c>
      <c r="AH35">
        <f t="shared" si="37"/>
        <v>117.74400000000001</v>
      </c>
      <c r="AI35">
        <f t="shared" si="37"/>
        <v>0</v>
      </c>
      <c r="AJ35">
        <f t="shared" si="38"/>
        <v>0</v>
      </c>
      <c r="AK35">
        <v>1051.1300000000001</v>
      </c>
      <c r="AL35">
        <v>0</v>
      </c>
      <c r="AM35">
        <v>0</v>
      </c>
      <c r="AN35">
        <v>0</v>
      </c>
      <c r="AO35">
        <v>1051.1300000000001</v>
      </c>
      <c r="AP35">
        <v>0</v>
      </c>
      <c r="AQ35">
        <v>107.04</v>
      </c>
      <c r="AR35">
        <v>0</v>
      </c>
      <c r="AS35">
        <v>0</v>
      </c>
      <c r="AT35">
        <v>87</v>
      </c>
      <c r="AU35">
        <v>41</v>
      </c>
      <c r="AV35">
        <v>1.248</v>
      </c>
      <c r="AW35">
        <v>1</v>
      </c>
      <c r="AZ35">
        <v>1</v>
      </c>
      <c r="BA35">
        <v>38.42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41</v>
      </c>
      <c r="BM35">
        <v>16</v>
      </c>
      <c r="BN35">
        <v>0</v>
      </c>
      <c r="BO35" t="s">
        <v>39</v>
      </c>
      <c r="BP35">
        <v>1</v>
      </c>
      <c r="BQ35">
        <v>30</v>
      </c>
      <c r="BR35">
        <v>0</v>
      </c>
      <c r="BS35">
        <v>38.42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87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458</v>
      </c>
      <c r="CO35">
        <v>0</v>
      </c>
      <c r="CP35">
        <f t="shared" si="39"/>
        <v>3941.51</v>
      </c>
      <c r="CQ35">
        <f t="shared" si="40"/>
        <v>0</v>
      </c>
      <c r="CR35">
        <f t="shared" si="41"/>
        <v>0</v>
      </c>
      <c r="CS35">
        <f t="shared" si="42"/>
        <v>0</v>
      </c>
      <c r="CT35">
        <f t="shared" si="43"/>
        <v>55437.75</v>
      </c>
      <c r="CU35">
        <f t="shared" si="44"/>
        <v>0</v>
      </c>
      <c r="CV35">
        <f t="shared" si="45"/>
        <v>146.944512</v>
      </c>
      <c r="CW35">
        <f t="shared" si="46"/>
        <v>0</v>
      </c>
      <c r="CX35">
        <f t="shared" si="47"/>
        <v>0</v>
      </c>
      <c r="CY35">
        <f>S35*(BZ35/100)</f>
        <v>3429.1137000000003</v>
      </c>
      <c r="CZ35">
        <f>S35*(CA35/100)</f>
        <v>1616.0191</v>
      </c>
      <c r="DB35">
        <v>8</v>
      </c>
      <c r="DC35" t="s">
        <v>3</v>
      </c>
      <c r="DD35" t="s">
        <v>3</v>
      </c>
      <c r="DE35" t="s">
        <v>23</v>
      </c>
      <c r="DF35" t="s">
        <v>23</v>
      </c>
      <c r="DG35" t="s">
        <v>23</v>
      </c>
      <c r="DH35" t="s">
        <v>3</v>
      </c>
      <c r="DI35" t="s">
        <v>23</v>
      </c>
      <c r="DJ35" t="s">
        <v>23</v>
      </c>
      <c r="DK35" t="s">
        <v>3</v>
      </c>
      <c r="DL35" t="s">
        <v>3</v>
      </c>
      <c r="DM35" t="s">
        <v>3</v>
      </c>
      <c r="DN35">
        <v>105</v>
      </c>
      <c r="DO35">
        <v>77</v>
      </c>
      <c r="DP35">
        <v>1.248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55891304</v>
      </c>
      <c r="EF35">
        <v>30</v>
      </c>
      <c r="EG35" t="s">
        <v>24</v>
      </c>
      <c r="EH35">
        <v>0</v>
      </c>
      <c r="EI35" t="s">
        <v>3</v>
      </c>
      <c r="EJ35">
        <v>1</v>
      </c>
      <c r="EK35">
        <v>16</v>
      </c>
      <c r="EL35" t="s">
        <v>25</v>
      </c>
      <c r="EM35" t="s">
        <v>26</v>
      </c>
      <c r="EO35" t="s">
        <v>27</v>
      </c>
      <c r="EQ35">
        <v>131072</v>
      </c>
      <c r="ER35">
        <v>1051.1300000000001</v>
      </c>
      <c r="ES35">
        <v>0</v>
      </c>
      <c r="ET35">
        <v>0</v>
      </c>
      <c r="EU35">
        <v>0</v>
      </c>
      <c r="EV35">
        <v>1051.1300000000001</v>
      </c>
      <c r="EW35">
        <v>107.04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105</v>
      </c>
      <c r="FY35">
        <v>77</v>
      </c>
      <c r="GA35" t="s">
        <v>3</v>
      </c>
      <c r="GD35">
        <v>0</v>
      </c>
      <c r="GF35">
        <v>1900561816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48"/>
        <v>0</v>
      </c>
      <c r="GM35">
        <f t="shared" si="49"/>
        <v>8986.64</v>
      </c>
      <c r="GN35">
        <f t="shared" si="50"/>
        <v>8986.64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>
        <f>ROW(EtalonRes!A16)</f>
        <v>16</v>
      </c>
      <c r="E36" s="2" t="s">
        <v>42</v>
      </c>
      <c r="F36" s="2" t="s">
        <v>35</v>
      </c>
      <c r="G36" s="2" t="s">
        <v>36</v>
      </c>
      <c r="H36" s="2" t="s">
        <v>21</v>
      </c>
      <c r="I36" s="2">
        <f>ROUND(23.7*0.7/100,9)</f>
        <v>0.16589999999999999</v>
      </c>
      <c r="J36" s="2">
        <v>0</v>
      </c>
      <c r="K36" s="2">
        <f>ROUND(23.7*0.7/100,9)</f>
        <v>0.16589999999999999</v>
      </c>
      <c r="L36" s="2"/>
      <c r="M36" s="2"/>
      <c r="N36" s="2"/>
      <c r="O36" s="2">
        <f t="shared" si="21"/>
        <v>183.8</v>
      </c>
      <c r="P36" s="2">
        <f t="shared" si="22"/>
        <v>0</v>
      </c>
      <c r="Q36" s="2">
        <f>(ROUND((ROUND(((((ET36*1.1)*0.9))*AV36*I36),2)*BB36),2)+ROUND((ROUND(((AE36-(((EU36*1.1)*0.9)))*AV36*I36),2)*BS36),2))</f>
        <v>182.48</v>
      </c>
      <c r="R36" s="2">
        <f t="shared" si="24"/>
        <v>18</v>
      </c>
      <c r="S36" s="2">
        <f t="shared" si="25"/>
        <v>1.32</v>
      </c>
      <c r="T36" s="2">
        <f t="shared" si="26"/>
        <v>0</v>
      </c>
      <c r="U36" s="2">
        <f t="shared" si="27"/>
        <v>0.12942920759999998</v>
      </c>
      <c r="V36" s="2">
        <f t="shared" si="28"/>
        <v>0</v>
      </c>
      <c r="W36" s="2">
        <f t="shared" si="29"/>
        <v>0</v>
      </c>
      <c r="X36" s="2">
        <f t="shared" si="30"/>
        <v>1.29</v>
      </c>
      <c r="Y36" s="2">
        <f t="shared" si="31"/>
        <v>1.02</v>
      </c>
      <c r="Z36" s="2"/>
      <c r="AA36" s="2">
        <v>59540604</v>
      </c>
      <c r="AB36" s="2">
        <f t="shared" si="32"/>
        <v>929.5</v>
      </c>
      <c r="AC36" s="2">
        <f>ROUND(((ES36*1)),1)</f>
        <v>0</v>
      </c>
      <c r="AD36" s="2">
        <f>ROUND((((((ET36*1.1)*0.9))-(((EU36*1.1)*0.9)))+AE36),1)</f>
        <v>922.8</v>
      </c>
      <c r="AE36" s="2">
        <f>ROUND((((EU36*1.1)*0.9)),1)</f>
        <v>91</v>
      </c>
      <c r="AF36" s="2">
        <f>ROUND((((EV36*1.1)*0.5)),1)</f>
        <v>6.7</v>
      </c>
      <c r="AG36" s="2">
        <f t="shared" si="36"/>
        <v>0</v>
      </c>
      <c r="AH36" s="2">
        <f>(((EW36*1.1)*0.5))</f>
        <v>0.65449999999999997</v>
      </c>
      <c r="AI36" s="2">
        <f>(((EX36*1.1)*0.9))</f>
        <v>0</v>
      </c>
      <c r="AJ36" s="2">
        <f t="shared" si="38"/>
        <v>0</v>
      </c>
      <c r="AK36" s="2">
        <v>944.22</v>
      </c>
      <c r="AL36" s="2">
        <v>0</v>
      </c>
      <c r="AM36" s="2">
        <v>932.06</v>
      </c>
      <c r="AN36" s="2">
        <v>91.89</v>
      </c>
      <c r="AO36" s="2">
        <v>12.16</v>
      </c>
      <c r="AP36" s="2">
        <v>0</v>
      </c>
      <c r="AQ36" s="2">
        <v>1.19</v>
      </c>
      <c r="AR36" s="2">
        <v>0</v>
      </c>
      <c r="AS36" s="2">
        <v>0</v>
      </c>
      <c r="AT36" s="2">
        <v>98</v>
      </c>
      <c r="AU36" s="2">
        <v>77</v>
      </c>
      <c r="AV36" s="2">
        <v>1.1919999999999999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37</v>
      </c>
      <c r="BK36" s="2"/>
      <c r="BL36" s="2"/>
      <c r="BM36" s="2">
        <v>2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98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459</v>
      </c>
      <c r="CO36" s="2">
        <v>0</v>
      </c>
      <c r="CP36" s="2">
        <f t="shared" si="39"/>
        <v>183.79999999999998</v>
      </c>
      <c r="CQ36" s="2">
        <f t="shared" si="40"/>
        <v>0</v>
      </c>
      <c r="CR36" s="2">
        <f>(ROUND((ROUND(((((ET36*1.1)*0.9))*AV36*1),2)*BB36),2)+ROUND((ROUND(((AE36-(((EU36*1.1)*0.9)))*AV36*1),2)*BS36),2))</f>
        <v>1099.94</v>
      </c>
      <c r="CS36" s="2">
        <f t="shared" si="42"/>
        <v>108.47</v>
      </c>
      <c r="CT36" s="2">
        <f t="shared" si="43"/>
        <v>7.99</v>
      </c>
      <c r="CU36" s="2">
        <f t="shared" si="44"/>
        <v>0</v>
      </c>
      <c r="CV36" s="2">
        <f t="shared" si="45"/>
        <v>0.78016399999999997</v>
      </c>
      <c r="CW36" s="2">
        <f t="shared" si="46"/>
        <v>0</v>
      </c>
      <c r="CX36" s="2">
        <f t="shared" si="47"/>
        <v>0</v>
      </c>
      <c r="CY36" s="2">
        <f>((S36*BZ36)/100)</f>
        <v>1.2936000000000001</v>
      </c>
      <c r="CZ36" s="2">
        <f>((S36*CA36)/100)</f>
        <v>1.0164</v>
      </c>
      <c r="DA36" s="2"/>
      <c r="DB36" s="2">
        <v>9</v>
      </c>
      <c r="DC36" s="2" t="s">
        <v>3</v>
      </c>
      <c r="DD36" s="2" t="s">
        <v>43</v>
      </c>
      <c r="DE36" s="2" t="s">
        <v>44</v>
      </c>
      <c r="DF36" s="2" t="s">
        <v>44</v>
      </c>
      <c r="DG36" s="2" t="s">
        <v>45</v>
      </c>
      <c r="DH36" s="2" t="s">
        <v>3</v>
      </c>
      <c r="DI36" s="2" t="s">
        <v>45</v>
      </c>
      <c r="DJ36" s="2" t="s">
        <v>44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21</v>
      </c>
      <c r="DW36" s="2" t="s">
        <v>21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55891290</v>
      </c>
      <c r="EF36" s="2">
        <v>30</v>
      </c>
      <c r="EG36" s="2" t="s">
        <v>24</v>
      </c>
      <c r="EH36" s="2">
        <v>0</v>
      </c>
      <c r="EI36" s="2" t="s">
        <v>3</v>
      </c>
      <c r="EJ36" s="2">
        <v>1</v>
      </c>
      <c r="EK36" s="2">
        <v>2</v>
      </c>
      <c r="EL36" s="2" t="s">
        <v>32</v>
      </c>
      <c r="EM36" s="2" t="s">
        <v>33</v>
      </c>
      <c r="EN36" s="2"/>
      <c r="EO36" s="2" t="s">
        <v>46</v>
      </c>
      <c r="EP36" s="2"/>
      <c r="EQ36" s="2">
        <v>131072</v>
      </c>
      <c r="ER36" s="2">
        <v>944.22</v>
      </c>
      <c r="ES36" s="2">
        <v>0</v>
      </c>
      <c r="ET36" s="2">
        <v>932.06</v>
      </c>
      <c r="EU36" s="2">
        <v>91.89</v>
      </c>
      <c r="EV36" s="2">
        <v>12.16</v>
      </c>
      <c r="EW36" s="2">
        <v>1.19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98</v>
      </c>
      <c r="FY36" s="2">
        <v>77</v>
      </c>
      <c r="FZ36" s="2"/>
      <c r="GA36" s="2" t="s">
        <v>3</v>
      </c>
      <c r="GB36" s="2"/>
      <c r="GC36" s="2"/>
      <c r="GD36" s="2">
        <v>0</v>
      </c>
      <c r="GE36" s="2"/>
      <c r="GF36" s="2">
        <v>-36077472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31.5</v>
      </c>
      <c r="GL36" s="2">
        <f t="shared" si="48"/>
        <v>0</v>
      </c>
      <c r="GM36" s="2">
        <f t="shared" si="49"/>
        <v>217.61</v>
      </c>
      <c r="GN36" s="2">
        <f t="shared" si="50"/>
        <v>217.61</v>
      </c>
      <c r="GO36" s="2">
        <f t="shared" si="51"/>
        <v>0</v>
      </c>
      <c r="GP36" s="2">
        <f t="shared" si="52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3"/>
        <v>0</v>
      </c>
      <c r="GW36" s="2">
        <v>1</v>
      </c>
      <c r="GX36" s="2">
        <f t="shared" si="54"/>
        <v>0</v>
      </c>
      <c r="GY36" s="2"/>
      <c r="GZ36" s="2"/>
      <c r="HA36" s="2">
        <v>0</v>
      </c>
      <c r="HB36" s="2">
        <v>0</v>
      </c>
      <c r="HC36" s="2">
        <f t="shared" si="55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D37">
        <f>ROW(EtalonRes!A18)</f>
        <v>18</v>
      </c>
      <c r="E37" t="s">
        <v>42</v>
      </c>
      <c r="F37" t="s">
        <v>35</v>
      </c>
      <c r="G37" t="s">
        <v>36</v>
      </c>
      <c r="H37" t="s">
        <v>21</v>
      </c>
      <c r="I37">
        <f>ROUND(23.7*0.7/100,9)</f>
        <v>0.16589999999999999</v>
      </c>
      <c r="J37">
        <v>0</v>
      </c>
      <c r="K37">
        <f>ROUND(23.7*0.7/100,9)</f>
        <v>0.16589999999999999</v>
      </c>
      <c r="O37">
        <f t="shared" si="21"/>
        <v>2384.88</v>
      </c>
      <c r="P37">
        <f t="shared" si="22"/>
        <v>0</v>
      </c>
      <c r="Q37">
        <f>(ROUND((ROUND(((((ET37*1.1)*0.9))*AV37*I37),2)*BB37),2)+ROUND((ROUND(((AE37-(((EU37*1.1)*0.9)))*AV37*I37),2)*BS37),2))</f>
        <v>2334.17</v>
      </c>
      <c r="R37">
        <f t="shared" si="24"/>
        <v>691.56</v>
      </c>
      <c r="S37">
        <f t="shared" si="25"/>
        <v>50.71</v>
      </c>
      <c r="T37">
        <f t="shared" si="26"/>
        <v>0</v>
      </c>
      <c r="U37">
        <f t="shared" si="27"/>
        <v>0.12942920759999998</v>
      </c>
      <c r="V37">
        <f t="shared" si="28"/>
        <v>0</v>
      </c>
      <c r="W37">
        <f t="shared" si="29"/>
        <v>0</v>
      </c>
      <c r="X37">
        <f t="shared" si="30"/>
        <v>47.67</v>
      </c>
      <c r="Y37">
        <f t="shared" si="31"/>
        <v>25.86</v>
      </c>
      <c r="AA37">
        <v>59540605</v>
      </c>
      <c r="AB37">
        <f t="shared" si="32"/>
        <v>929.5</v>
      </c>
      <c r="AC37">
        <f>ROUND(((ES37*1)),1)</f>
        <v>0</v>
      </c>
      <c r="AD37">
        <f>ROUND((((((ET37*1.1)*0.9))-(((EU37*1.1)*0.9)))+AE37),1)</f>
        <v>922.8</v>
      </c>
      <c r="AE37">
        <f>ROUND((((EU37*1.1)*0.9)),1)</f>
        <v>91</v>
      </c>
      <c r="AF37">
        <f>ROUND((((EV37*1.1)*0.5)),1)</f>
        <v>6.7</v>
      </c>
      <c r="AG37">
        <f t="shared" si="36"/>
        <v>0</v>
      </c>
      <c r="AH37">
        <f>(((EW37*1.1)*0.5))</f>
        <v>0.65449999999999997</v>
      </c>
      <c r="AI37">
        <f>(((EX37*1.1)*0.9))</f>
        <v>0</v>
      </c>
      <c r="AJ37">
        <f t="shared" si="38"/>
        <v>0</v>
      </c>
      <c r="AK37">
        <v>944.22</v>
      </c>
      <c r="AL37">
        <v>0</v>
      </c>
      <c r="AM37">
        <v>932.06</v>
      </c>
      <c r="AN37">
        <v>91.89</v>
      </c>
      <c r="AO37">
        <v>12.16</v>
      </c>
      <c r="AP37">
        <v>0</v>
      </c>
      <c r="AQ37">
        <v>1.19</v>
      </c>
      <c r="AR37">
        <v>0</v>
      </c>
      <c r="AS37">
        <v>0</v>
      </c>
      <c r="AT37">
        <v>94</v>
      </c>
      <c r="AU37">
        <v>51</v>
      </c>
      <c r="AV37">
        <v>1.1919999999999999</v>
      </c>
      <c r="AW37">
        <v>1</v>
      </c>
      <c r="AZ37">
        <v>1</v>
      </c>
      <c r="BA37">
        <v>38.42</v>
      </c>
      <c r="BB37">
        <v>12.79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37</v>
      </c>
      <c r="BM37">
        <v>2</v>
      </c>
      <c r="BN37">
        <v>0</v>
      </c>
      <c r="BO37" t="s">
        <v>35</v>
      </c>
      <c r="BP37">
        <v>1</v>
      </c>
      <c r="BQ37">
        <v>30</v>
      </c>
      <c r="BR37">
        <v>0</v>
      </c>
      <c r="BS37">
        <v>38.42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459</v>
      </c>
      <c r="CO37">
        <v>0</v>
      </c>
      <c r="CP37">
        <f t="shared" si="39"/>
        <v>2384.88</v>
      </c>
      <c r="CQ37">
        <f t="shared" si="40"/>
        <v>0</v>
      </c>
      <c r="CR37">
        <f>(ROUND((ROUND(((((ET37*1.1)*0.9))*AV37*1),2)*BB37),2)+ROUND((ROUND(((AE37-(((EU37*1.1)*0.9)))*AV37*1),2)*BS37),2))</f>
        <v>14069</v>
      </c>
      <c r="CS37">
        <f t="shared" si="42"/>
        <v>4167.42</v>
      </c>
      <c r="CT37">
        <f t="shared" si="43"/>
        <v>306.98</v>
      </c>
      <c r="CU37">
        <f t="shared" si="44"/>
        <v>0</v>
      </c>
      <c r="CV37">
        <f t="shared" si="45"/>
        <v>0.78016399999999997</v>
      </c>
      <c r="CW37">
        <f t="shared" si="46"/>
        <v>0</v>
      </c>
      <c r="CX37">
        <f t="shared" si="47"/>
        <v>0</v>
      </c>
      <c r="CY37">
        <f>S37*(BZ37/100)</f>
        <v>47.667400000000001</v>
      </c>
      <c r="CZ37">
        <f>S37*(CA37/100)</f>
        <v>25.862100000000002</v>
      </c>
      <c r="DB37">
        <v>11</v>
      </c>
      <c r="DC37" t="s">
        <v>3</v>
      </c>
      <c r="DD37" t="s">
        <v>43</v>
      </c>
      <c r="DE37" t="s">
        <v>44</v>
      </c>
      <c r="DF37" t="s">
        <v>44</v>
      </c>
      <c r="DG37" t="s">
        <v>45</v>
      </c>
      <c r="DH37" t="s">
        <v>3</v>
      </c>
      <c r="DI37" t="s">
        <v>45</v>
      </c>
      <c r="DJ37" t="s">
        <v>44</v>
      </c>
      <c r="DK37" t="s">
        <v>3</v>
      </c>
      <c r="DL37" t="s">
        <v>3</v>
      </c>
      <c r="DM37" t="s">
        <v>3</v>
      </c>
      <c r="DN37">
        <v>98</v>
      </c>
      <c r="DO37">
        <v>77</v>
      </c>
      <c r="DP37">
        <v>1.1919999999999999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55891290</v>
      </c>
      <c r="EF37">
        <v>30</v>
      </c>
      <c r="EG37" t="s">
        <v>24</v>
      </c>
      <c r="EH37">
        <v>0</v>
      </c>
      <c r="EI37" t="s">
        <v>3</v>
      </c>
      <c r="EJ37">
        <v>1</v>
      </c>
      <c r="EK37">
        <v>2</v>
      </c>
      <c r="EL37" t="s">
        <v>32</v>
      </c>
      <c r="EM37" t="s">
        <v>33</v>
      </c>
      <c r="EO37" t="s">
        <v>46</v>
      </c>
      <c r="EQ37">
        <v>131072</v>
      </c>
      <c r="ER37">
        <v>944.22</v>
      </c>
      <c r="ES37">
        <v>0</v>
      </c>
      <c r="ET37">
        <v>932.06</v>
      </c>
      <c r="EU37">
        <v>91.89</v>
      </c>
      <c r="EV37">
        <v>12.16</v>
      </c>
      <c r="EW37">
        <v>1.19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98</v>
      </c>
      <c r="FY37">
        <v>77</v>
      </c>
      <c r="GA37" t="s">
        <v>3</v>
      </c>
      <c r="GD37">
        <v>0</v>
      </c>
      <c r="GF37">
        <v>-36077472</v>
      </c>
      <c r="GG37">
        <v>2</v>
      </c>
      <c r="GH37">
        <v>1</v>
      </c>
      <c r="GI37">
        <v>2</v>
      </c>
      <c r="GJ37">
        <v>0</v>
      </c>
      <c r="GK37">
        <f>ROUND(R37*(S12)/100,2)</f>
        <v>1106.5</v>
      </c>
      <c r="GL37">
        <f t="shared" si="48"/>
        <v>0</v>
      </c>
      <c r="GM37">
        <f t="shared" si="49"/>
        <v>3564.91</v>
      </c>
      <c r="GN37">
        <f t="shared" si="50"/>
        <v>3564.91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Раздел</v>
      </c>
      <c r="G39" s="3" t="str">
        <f>IF(G24&lt;&gt;"",G24,"")</f>
        <v>Земляные работы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56">ROUND(AB39,2)</f>
        <v>1013.56</v>
      </c>
      <c r="P39" s="3">
        <f t="shared" si="56"/>
        <v>0</v>
      </c>
      <c r="Q39" s="3">
        <f t="shared" si="56"/>
        <v>583.04999999999995</v>
      </c>
      <c r="R39" s="3">
        <f t="shared" si="56"/>
        <v>57.55</v>
      </c>
      <c r="S39" s="3">
        <f t="shared" si="56"/>
        <v>430.51</v>
      </c>
      <c r="T39" s="3">
        <f t="shared" si="56"/>
        <v>0</v>
      </c>
      <c r="U39" s="3">
        <f>AH39</f>
        <v>41.413420707120004</v>
      </c>
      <c r="V39" s="3">
        <f>AI39</f>
        <v>0</v>
      </c>
      <c r="W39" s="3">
        <f>ROUND(AJ39,2)</f>
        <v>0</v>
      </c>
      <c r="X39" s="3">
        <f>ROUND(AK39,2)</f>
        <v>451.41</v>
      </c>
      <c r="Y39" s="3">
        <f>ROUND(AL39,2)</f>
        <v>331.5</v>
      </c>
      <c r="Z39" s="3"/>
      <c r="AA39" s="3"/>
      <c r="AB39" s="3">
        <f>ROUND(SUMIF(AA28:AA37,"=59540604",O28:O37),2)</f>
        <v>1013.56</v>
      </c>
      <c r="AC39" s="3">
        <f>ROUND(SUMIF(AA28:AA37,"=59540604",P28:P37),2)</f>
        <v>0</v>
      </c>
      <c r="AD39" s="3">
        <f>ROUND(SUMIF(AA28:AA37,"=59540604",Q28:Q37),2)</f>
        <v>583.04999999999995</v>
      </c>
      <c r="AE39" s="3">
        <f>ROUND(SUMIF(AA28:AA37,"=59540604",R28:R37),2)</f>
        <v>57.55</v>
      </c>
      <c r="AF39" s="3">
        <f>ROUND(SUMIF(AA28:AA37,"=59540604",S28:S37),2)</f>
        <v>430.51</v>
      </c>
      <c r="AG39" s="3">
        <f>ROUND(SUMIF(AA28:AA37,"=59540604",T28:T37),2)</f>
        <v>0</v>
      </c>
      <c r="AH39" s="3">
        <f>SUMIF(AA28:AA37,"=59540604",U28:U37)</f>
        <v>41.413420707120004</v>
      </c>
      <c r="AI39" s="3">
        <f>SUMIF(AA28:AA37,"=59540604",V28:V37)</f>
        <v>0</v>
      </c>
      <c r="AJ39" s="3">
        <f>ROUND(SUMIF(AA28:AA37,"=59540604",W28:W37),2)</f>
        <v>0</v>
      </c>
      <c r="AK39" s="3">
        <f>ROUND(SUMIF(AA28:AA37,"=59540604",X28:X37),2)</f>
        <v>451.41</v>
      </c>
      <c r="AL39" s="3">
        <f>ROUND(SUMIF(AA28:AA37,"=59540604",Y28:Y37),2)</f>
        <v>331.5</v>
      </c>
      <c r="AM39" s="3"/>
      <c r="AN39" s="3"/>
      <c r="AO39" s="3">
        <f t="shared" ref="AO39:BD39" si="57">ROUND(BX39,2)</f>
        <v>0</v>
      </c>
      <c r="AP39" s="3">
        <f t="shared" si="57"/>
        <v>0</v>
      </c>
      <c r="AQ39" s="3">
        <f t="shared" si="57"/>
        <v>0</v>
      </c>
      <c r="AR39" s="3">
        <f t="shared" si="57"/>
        <v>1897.19</v>
      </c>
      <c r="AS39" s="3">
        <f t="shared" si="57"/>
        <v>1897.19</v>
      </c>
      <c r="AT39" s="3">
        <f t="shared" si="57"/>
        <v>0</v>
      </c>
      <c r="AU39" s="3">
        <f t="shared" si="57"/>
        <v>0</v>
      </c>
      <c r="AV39" s="3">
        <f t="shared" si="57"/>
        <v>0</v>
      </c>
      <c r="AW39" s="3">
        <f t="shared" si="57"/>
        <v>0</v>
      </c>
      <c r="AX39" s="3">
        <f t="shared" si="57"/>
        <v>0</v>
      </c>
      <c r="AY39" s="3">
        <f t="shared" si="57"/>
        <v>0</v>
      </c>
      <c r="AZ39" s="3">
        <f t="shared" si="57"/>
        <v>0</v>
      </c>
      <c r="BA39" s="3">
        <f t="shared" si="57"/>
        <v>0</v>
      </c>
      <c r="BB39" s="3">
        <f t="shared" si="57"/>
        <v>0</v>
      </c>
      <c r="BC39" s="3">
        <f t="shared" si="57"/>
        <v>0</v>
      </c>
      <c r="BD39" s="3">
        <f t="shared" si="57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ROUND(SUMIF(AA28:AA37,"=59540604",FQ28:FQ37),2)</f>
        <v>0</v>
      </c>
      <c r="BY39" s="3">
        <f>ROUND(SUMIF(AA28:AA37,"=59540604",FR28:FR37),2)</f>
        <v>0</v>
      </c>
      <c r="BZ39" s="3">
        <f>ROUND(SUMIF(AA28:AA37,"=59540604",GL28:GL37),2)</f>
        <v>0</v>
      </c>
      <c r="CA39" s="3">
        <f>ROUND(SUMIF(AA28:AA37,"=59540604",GM28:GM37),2)</f>
        <v>1897.19</v>
      </c>
      <c r="CB39" s="3">
        <f>ROUND(SUMIF(AA28:AA37,"=59540604",GN28:GN37),2)</f>
        <v>1897.19</v>
      </c>
      <c r="CC39" s="3">
        <f>ROUND(SUMIF(AA28:AA37,"=59540604",GO28:GO37),2)</f>
        <v>0</v>
      </c>
      <c r="CD39" s="3">
        <f>ROUND(SUMIF(AA28:AA37,"=59540604",GP28:GP37),2)</f>
        <v>0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ROUND(SUMIF(AA28:AA37,"=59540604",GX28:GX37),2)</f>
        <v>0</v>
      </c>
      <c r="CK39" s="3">
        <f>ROUND(SUMIF(AA28:AA37,"=59540604",GY28:GY37),2)</f>
        <v>0</v>
      </c>
      <c r="CL39" s="3">
        <f>ROUND(SUMIF(AA28:AA37,"=59540604",GZ28:GZ37),2)</f>
        <v>0</v>
      </c>
      <c r="CM39" s="3">
        <f>ROUND(SUMIF(AA28:AA37,"=59540604",HD28:HD37),2)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58">ROUND(DT39,2)</f>
        <v>23992.65</v>
      </c>
      <c r="DH39" s="4">
        <f t="shared" si="58"/>
        <v>0</v>
      </c>
      <c r="DI39" s="4">
        <f t="shared" si="58"/>
        <v>7452.46</v>
      </c>
      <c r="DJ39" s="4">
        <f t="shared" si="58"/>
        <v>2211.0700000000002</v>
      </c>
      <c r="DK39" s="4">
        <f t="shared" si="58"/>
        <v>16540.189999999999</v>
      </c>
      <c r="DL39" s="4">
        <f t="shared" si="58"/>
        <v>0</v>
      </c>
      <c r="DM39" s="4">
        <f>DZ39</f>
        <v>41.413420707120004</v>
      </c>
      <c r="DN39" s="4">
        <f>EA39</f>
        <v>0</v>
      </c>
      <c r="DO39" s="4">
        <f>ROUND(EB39,2)</f>
        <v>0</v>
      </c>
      <c r="DP39" s="4">
        <f>ROUND(EC39,2)</f>
        <v>14413.95</v>
      </c>
      <c r="DQ39" s="4">
        <f>ROUND(ED39,2)</f>
        <v>6815.74</v>
      </c>
      <c r="DR39" s="4"/>
      <c r="DS39" s="4"/>
      <c r="DT39" s="4">
        <f>ROUND(SUMIF(AA28:AA37,"=59540605",O28:O37),2)</f>
        <v>23992.65</v>
      </c>
      <c r="DU39" s="4">
        <f>ROUND(SUMIF(AA28:AA37,"=59540605",P28:P37),2)</f>
        <v>0</v>
      </c>
      <c r="DV39" s="4">
        <f>ROUND(SUMIF(AA28:AA37,"=59540605",Q28:Q37),2)</f>
        <v>7452.46</v>
      </c>
      <c r="DW39" s="4">
        <f>ROUND(SUMIF(AA28:AA37,"=59540605",R28:R37),2)</f>
        <v>2211.0700000000002</v>
      </c>
      <c r="DX39" s="4">
        <f>ROUND(SUMIF(AA28:AA37,"=59540605",S28:S37),2)</f>
        <v>16540.189999999999</v>
      </c>
      <c r="DY39" s="4">
        <f>ROUND(SUMIF(AA28:AA37,"=59540605",T28:T37),2)</f>
        <v>0</v>
      </c>
      <c r="DZ39" s="4">
        <f>SUMIF(AA28:AA37,"=59540605",U28:U37)</f>
        <v>41.413420707120004</v>
      </c>
      <c r="EA39" s="4">
        <f>SUMIF(AA28:AA37,"=59540605",V28:V37)</f>
        <v>0</v>
      </c>
      <c r="EB39" s="4">
        <f>ROUND(SUMIF(AA28:AA37,"=59540605",W28:W37),2)</f>
        <v>0</v>
      </c>
      <c r="EC39" s="4">
        <f>ROUND(SUMIF(AA28:AA37,"=59540605",X28:X37),2)</f>
        <v>14413.95</v>
      </c>
      <c r="ED39" s="4">
        <f>ROUND(SUMIF(AA28:AA37,"=59540605",Y28:Y37),2)</f>
        <v>6815.74</v>
      </c>
      <c r="EE39" s="4"/>
      <c r="EF39" s="4"/>
      <c r="EG39" s="4">
        <f t="shared" ref="EG39:EV39" si="59">ROUND(FP39,2)</f>
        <v>0</v>
      </c>
      <c r="EH39" s="4">
        <f t="shared" si="59"/>
        <v>0</v>
      </c>
      <c r="EI39" s="4">
        <f t="shared" si="59"/>
        <v>0</v>
      </c>
      <c r="EJ39" s="4">
        <f t="shared" si="59"/>
        <v>48760.05</v>
      </c>
      <c r="EK39" s="4">
        <f t="shared" si="59"/>
        <v>48760.05</v>
      </c>
      <c r="EL39" s="4">
        <f t="shared" si="59"/>
        <v>0</v>
      </c>
      <c r="EM39" s="4">
        <f t="shared" si="59"/>
        <v>0</v>
      </c>
      <c r="EN39" s="4">
        <f t="shared" si="59"/>
        <v>0</v>
      </c>
      <c r="EO39" s="4">
        <f t="shared" si="59"/>
        <v>0</v>
      </c>
      <c r="EP39" s="4">
        <f t="shared" si="59"/>
        <v>0</v>
      </c>
      <c r="EQ39" s="4">
        <f t="shared" si="59"/>
        <v>0</v>
      </c>
      <c r="ER39" s="4">
        <f t="shared" si="59"/>
        <v>0</v>
      </c>
      <c r="ES39" s="4">
        <f t="shared" si="59"/>
        <v>0</v>
      </c>
      <c r="ET39" s="4">
        <f t="shared" si="59"/>
        <v>0</v>
      </c>
      <c r="EU39" s="4">
        <f t="shared" si="59"/>
        <v>0</v>
      </c>
      <c r="EV39" s="4">
        <f t="shared" si="59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ROUND(SUMIF(AA28:AA37,"=59540605",FQ28:FQ37),2)</f>
        <v>0</v>
      </c>
      <c r="FQ39" s="4">
        <f>ROUND(SUMIF(AA28:AA37,"=59540605",FR28:FR37),2)</f>
        <v>0</v>
      </c>
      <c r="FR39" s="4">
        <f>ROUND(SUMIF(AA28:AA37,"=59540605",GL28:GL37),2)</f>
        <v>0</v>
      </c>
      <c r="FS39" s="4">
        <f>ROUND(SUMIF(AA28:AA37,"=59540605",GM28:GM37),2)</f>
        <v>48760.05</v>
      </c>
      <c r="FT39" s="4">
        <f>ROUND(SUMIF(AA28:AA37,"=59540605",GN28:GN37),2)</f>
        <v>48760.05</v>
      </c>
      <c r="FU39" s="4">
        <f>ROUND(SUMIF(AA28:AA37,"=59540605",GO28:GO37),2)</f>
        <v>0</v>
      </c>
      <c r="FV39" s="4">
        <f>ROUND(SUMIF(AA28:AA37,"=59540605",GP28:GP37),2)</f>
        <v>0</v>
      </c>
      <c r="FW39" s="4">
        <f>DU39-FP39</f>
        <v>0</v>
      </c>
      <c r="FX39" s="4">
        <f>DU39-FQ39</f>
        <v>0</v>
      </c>
      <c r="FY39" s="4">
        <f>FP39-FR39</f>
        <v>0</v>
      </c>
      <c r="FZ39" s="4">
        <f>DU39-FP39-FQ39+FR39</f>
        <v>0</v>
      </c>
      <c r="GA39" s="4">
        <f>FQ39-FR39</f>
        <v>0</v>
      </c>
      <c r="GB39" s="4">
        <f>ROUND(SUMIF(AA28:AA37,"=59540605",GX28:GX37),2)</f>
        <v>0</v>
      </c>
      <c r="GC39" s="4">
        <f>ROUND(SUMIF(AA28:AA37,"=59540605",GY28:GY37),2)</f>
        <v>0</v>
      </c>
      <c r="GD39" s="4">
        <f>ROUND(SUMIF(AA28:AA37,"=59540605",GZ28:GZ37),2)</f>
        <v>0</v>
      </c>
      <c r="GE39" s="4">
        <f>ROUND(SUMIF(AA28:AA37,"=59540605",HD28:HD37),2)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1013.56</v>
      </c>
      <c r="G41" s="5" t="s">
        <v>47</v>
      </c>
      <c r="H41" s="5" t="s">
        <v>48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23992.65</v>
      </c>
      <c r="Q41" s="5"/>
      <c r="R41" s="5"/>
      <c r="S41" s="5"/>
      <c r="T41" s="5"/>
      <c r="U41" s="5"/>
      <c r="V41" s="5"/>
      <c r="W41" s="5">
        <v>1013.56</v>
      </c>
      <c r="X41" s="5">
        <v>1</v>
      </c>
      <c r="Y41" s="5">
        <v>1013.56</v>
      </c>
      <c r="Z41" s="5">
        <v>23992.65</v>
      </c>
      <c r="AA41" s="5">
        <v>1</v>
      </c>
      <c r="AB41" s="5">
        <v>23992.65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49</v>
      </c>
      <c r="H42" s="5" t="s">
        <v>50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51</v>
      </c>
      <c r="H43" s="5" t="s">
        <v>52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53</v>
      </c>
      <c r="H44" s="5" t="s">
        <v>54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55</v>
      </c>
      <c r="H45" s="5" t="s">
        <v>56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57</v>
      </c>
      <c r="H46" s="5" t="s">
        <v>58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59</v>
      </c>
      <c r="H47" s="5" t="s">
        <v>60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61</v>
      </c>
      <c r="H48" s="5" t="s">
        <v>62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63</v>
      </c>
      <c r="H49" s="5" t="s">
        <v>64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65</v>
      </c>
      <c r="H50" s="5" t="s">
        <v>66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583.04999999999995</v>
      </c>
      <c r="G51" s="5" t="s">
        <v>67</v>
      </c>
      <c r="H51" s="5" t="s">
        <v>68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7452.46</v>
      </c>
      <c r="Q51" s="5"/>
      <c r="R51" s="5"/>
      <c r="S51" s="5"/>
      <c r="T51" s="5"/>
      <c r="U51" s="5"/>
      <c r="V51" s="5"/>
      <c r="W51" s="5">
        <v>583.04999999999995</v>
      </c>
      <c r="X51" s="5">
        <v>1</v>
      </c>
      <c r="Y51" s="5">
        <v>583.04999999999995</v>
      </c>
      <c r="Z51" s="5">
        <v>7452.46</v>
      </c>
      <c r="AA51" s="5">
        <v>1</v>
      </c>
      <c r="AB51" s="5">
        <v>7452.46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69</v>
      </c>
      <c r="H52" s="5" t="s">
        <v>70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57.55</v>
      </c>
      <c r="G53" s="5" t="s">
        <v>71</v>
      </c>
      <c r="H53" s="5" t="s">
        <v>72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2211.0700000000002</v>
      </c>
      <c r="Q53" s="5"/>
      <c r="R53" s="5"/>
      <c r="S53" s="5"/>
      <c r="T53" s="5"/>
      <c r="U53" s="5"/>
      <c r="V53" s="5"/>
      <c r="W53" s="5">
        <v>57.55</v>
      </c>
      <c r="X53" s="5">
        <v>1</v>
      </c>
      <c r="Y53" s="5">
        <v>57.55</v>
      </c>
      <c r="Z53" s="5">
        <v>2211.0700000000002</v>
      </c>
      <c r="AA53" s="5">
        <v>1</v>
      </c>
      <c r="AB53" s="5">
        <v>2211.0700000000002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430.51</v>
      </c>
      <c r="G54" s="5" t="s">
        <v>73</v>
      </c>
      <c r="H54" s="5" t="s">
        <v>74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16540.189999999999</v>
      </c>
      <c r="Q54" s="5"/>
      <c r="R54" s="5"/>
      <c r="S54" s="5"/>
      <c r="T54" s="5"/>
      <c r="U54" s="5"/>
      <c r="V54" s="5"/>
      <c r="W54" s="5">
        <v>430.51</v>
      </c>
      <c r="X54" s="5">
        <v>1</v>
      </c>
      <c r="Y54" s="5">
        <v>430.51</v>
      </c>
      <c r="Z54" s="5">
        <v>16540.189999999999</v>
      </c>
      <c r="AA54" s="5">
        <v>1</v>
      </c>
      <c r="AB54" s="5">
        <v>16540.189999999999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75</v>
      </c>
      <c r="H55" s="5" t="s">
        <v>76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1897.19</v>
      </c>
      <c r="G56" s="5" t="s">
        <v>77</v>
      </c>
      <c r="H56" s="5" t="s">
        <v>78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48760.05</v>
      </c>
      <c r="Q56" s="5"/>
      <c r="R56" s="5"/>
      <c r="S56" s="5"/>
      <c r="T56" s="5"/>
      <c r="U56" s="5"/>
      <c r="V56" s="5"/>
      <c r="W56" s="5">
        <v>1897.19</v>
      </c>
      <c r="X56" s="5">
        <v>1</v>
      </c>
      <c r="Y56" s="5">
        <v>1897.19</v>
      </c>
      <c r="Z56" s="5">
        <v>48760.05</v>
      </c>
      <c r="AA56" s="5">
        <v>1</v>
      </c>
      <c r="AB56" s="5">
        <v>48760.05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79</v>
      </c>
      <c r="H57" s="5" t="s">
        <v>80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81</v>
      </c>
      <c r="H58" s="5" t="s">
        <v>82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83</v>
      </c>
      <c r="H59" s="5" t="s">
        <v>84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85</v>
      </c>
      <c r="H60" s="5" t="s">
        <v>86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41.413420707120004</v>
      </c>
      <c r="G61" s="5" t="s">
        <v>87</v>
      </c>
      <c r="H61" s="5" t="s">
        <v>88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-1</v>
      </c>
      <c r="P61" s="5">
        <f>Source!DM39</f>
        <v>41.413420707120004</v>
      </c>
      <c r="Q61" s="5"/>
      <c r="R61" s="5"/>
      <c r="S61" s="5"/>
      <c r="T61" s="5"/>
      <c r="U61" s="5"/>
      <c r="V61" s="5"/>
      <c r="W61" s="5">
        <v>41.413420707120004</v>
      </c>
      <c r="X61" s="5">
        <v>1</v>
      </c>
      <c r="Y61" s="5">
        <v>41.413420707120004</v>
      </c>
      <c r="Z61" s="5">
        <v>41.413420707120004</v>
      </c>
      <c r="AA61" s="5">
        <v>1</v>
      </c>
      <c r="AB61" s="5">
        <v>41.413420707120004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</v>
      </c>
      <c r="G62" s="5" t="s">
        <v>89</v>
      </c>
      <c r="H62" s="5" t="s">
        <v>90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-1</v>
      </c>
      <c r="P62" s="5">
        <f>Source!DN39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91</v>
      </c>
      <c r="H63" s="5" t="s">
        <v>92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93</v>
      </c>
      <c r="H64" s="5" t="s">
        <v>94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451.41</v>
      </c>
      <c r="G65" s="5" t="s">
        <v>95</v>
      </c>
      <c r="H65" s="5" t="s">
        <v>96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14413.95</v>
      </c>
      <c r="Q65" s="5"/>
      <c r="R65" s="5"/>
      <c r="S65" s="5"/>
      <c r="T65" s="5"/>
      <c r="U65" s="5"/>
      <c r="V65" s="5"/>
      <c r="W65" s="5">
        <v>451.41</v>
      </c>
      <c r="X65" s="5">
        <v>1</v>
      </c>
      <c r="Y65" s="5">
        <v>451.41</v>
      </c>
      <c r="Z65" s="5">
        <v>14413.95</v>
      </c>
      <c r="AA65" s="5">
        <v>1</v>
      </c>
      <c r="AB65" s="5">
        <v>14413.95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331.5</v>
      </c>
      <c r="G66" s="5" t="s">
        <v>97</v>
      </c>
      <c r="H66" s="5" t="s">
        <v>98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6815.74</v>
      </c>
      <c r="Q66" s="5"/>
      <c r="R66" s="5"/>
      <c r="S66" s="5"/>
      <c r="T66" s="5"/>
      <c r="U66" s="5"/>
      <c r="V66" s="5"/>
      <c r="W66" s="5">
        <v>331.5</v>
      </c>
      <c r="X66" s="5">
        <v>1</v>
      </c>
      <c r="Y66" s="5">
        <v>331.5</v>
      </c>
      <c r="Z66" s="5">
        <v>6815.74</v>
      </c>
      <c r="AA66" s="5">
        <v>1</v>
      </c>
      <c r="AB66" s="5">
        <v>6815.74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1897.19</v>
      </c>
      <c r="G67" s="5" t="s">
        <v>99</v>
      </c>
      <c r="H67" s="5" t="s">
        <v>100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48760.05</v>
      </c>
      <c r="Q67" s="5"/>
      <c r="R67" s="5"/>
      <c r="S67" s="5"/>
      <c r="T67" s="5"/>
      <c r="U67" s="5"/>
      <c r="V67" s="5"/>
      <c r="W67" s="5">
        <v>1897.19</v>
      </c>
      <c r="X67" s="5">
        <v>1</v>
      </c>
      <c r="Y67" s="5">
        <v>1897.19</v>
      </c>
      <c r="Z67" s="5">
        <v>48760.05</v>
      </c>
      <c r="AA67" s="5">
        <v>1</v>
      </c>
      <c r="AB67" s="5">
        <v>48760.05</v>
      </c>
    </row>
    <row r="69" spans="1:255" x14ac:dyDescent="0.2">
      <c r="A69" s="1">
        <v>4</v>
      </c>
      <c r="B69" s="1">
        <v>1</v>
      </c>
      <c r="C69" s="1"/>
      <c r="D69" s="1">
        <f>ROW(A112)</f>
        <v>112</v>
      </c>
      <c r="E69" s="1"/>
      <c r="F69" s="1" t="s">
        <v>16</v>
      </c>
      <c r="G69" s="1" t="s">
        <v>101</v>
      </c>
      <c r="H69" s="1" t="s">
        <v>3</v>
      </c>
      <c r="I69" s="1">
        <v>0</v>
      </c>
      <c r="J69" s="1"/>
      <c r="K69" s="1">
        <v>-1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>
        <v>0</v>
      </c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55" x14ac:dyDescent="0.2">
      <c r="A71" s="3">
        <v>52</v>
      </c>
      <c r="B71" s="3">
        <f t="shared" ref="B71:G71" si="60">B112</f>
        <v>1</v>
      </c>
      <c r="C71" s="3">
        <f t="shared" si="60"/>
        <v>4</v>
      </c>
      <c r="D71" s="3">
        <f t="shared" si="60"/>
        <v>69</v>
      </c>
      <c r="E71" s="3">
        <f t="shared" si="60"/>
        <v>0</v>
      </c>
      <c r="F71" s="3" t="str">
        <f t="shared" si="60"/>
        <v>Раздел</v>
      </c>
      <c r="G71" s="3" t="str">
        <f t="shared" si="60"/>
        <v>Монтажные работы</v>
      </c>
      <c r="H71" s="3"/>
      <c r="I71" s="3"/>
      <c r="J71" s="3"/>
      <c r="K71" s="3"/>
      <c r="L71" s="3"/>
      <c r="M71" s="3"/>
      <c r="N71" s="3"/>
      <c r="O71" s="3">
        <f t="shared" ref="O71:AT71" si="61">O112</f>
        <v>87466.68</v>
      </c>
      <c r="P71" s="3">
        <f t="shared" si="61"/>
        <v>84357.99</v>
      </c>
      <c r="Q71" s="3">
        <f t="shared" si="61"/>
        <v>1325.76</v>
      </c>
      <c r="R71" s="3">
        <f t="shared" si="61"/>
        <v>175.12</v>
      </c>
      <c r="S71" s="3">
        <f t="shared" si="61"/>
        <v>1782.93</v>
      </c>
      <c r="T71" s="3">
        <f t="shared" si="61"/>
        <v>0</v>
      </c>
      <c r="U71" s="3">
        <f t="shared" si="61"/>
        <v>140.60503860919999</v>
      </c>
      <c r="V71" s="3">
        <f t="shared" si="61"/>
        <v>0</v>
      </c>
      <c r="W71" s="3">
        <f t="shared" si="61"/>
        <v>0</v>
      </c>
      <c r="X71" s="3">
        <f t="shared" si="61"/>
        <v>1996.89</v>
      </c>
      <c r="Y71" s="3">
        <f t="shared" si="61"/>
        <v>1248.06</v>
      </c>
      <c r="Z71" s="3">
        <f t="shared" si="61"/>
        <v>0</v>
      </c>
      <c r="AA71" s="3">
        <f t="shared" si="61"/>
        <v>0</v>
      </c>
      <c r="AB71" s="3">
        <f t="shared" si="61"/>
        <v>87466.68</v>
      </c>
      <c r="AC71" s="3">
        <f t="shared" si="61"/>
        <v>84357.99</v>
      </c>
      <c r="AD71" s="3">
        <f t="shared" si="61"/>
        <v>1325.76</v>
      </c>
      <c r="AE71" s="3">
        <f t="shared" si="61"/>
        <v>175.12</v>
      </c>
      <c r="AF71" s="3">
        <f t="shared" si="61"/>
        <v>1782.93</v>
      </c>
      <c r="AG71" s="3">
        <f t="shared" si="61"/>
        <v>0</v>
      </c>
      <c r="AH71" s="3">
        <f t="shared" si="61"/>
        <v>140.60503860919999</v>
      </c>
      <c r="AI71" s="3">
        <f t="shared" si="61"/>
        <v>0</v>
      </c>
      <c r="AJ71" s="3">
        <f t="shared" si="61"/>
        <v>0</v>
      </c>
      <c r="AK71" s="3">
        <f t="shared" si="61"/>
        <v>1996.89</v>
      </c>
      <c r="AL71" s="3">
        <f t="shared" si="61"/>
        <v>1248.06</v>
      </c>
      <c r="AM71" s="3">
        <f t="shared" si="61"/>
        <v>0</v>
      </c>
      <c r="AN71" s="3">
        <f t="shared" si="61"/>
        <v>0</v>
      </c>
      <c r="AO71" s="3">
        <f t="shared" si="61"/>
        <v>0</v>
      </c>
      <c r="AP71" s="3">
        <f t="shared" si="61"/>
        <v>0</v>
      </c>
      <c r="AQ71" s="3">
        <f t="shared" si="61"/>
        <v>0</v>
      </c>
      <c r="AR71" s="3">
        <f t="shared" si="61"/>
        <v>91018.11</v>
      </c>
      <c r="AS71" s="3">
        <f t="shared" si="61"/>
        <v>1642.41</v>
      </c>
      <c r="AT71" s="3">
        <f t="shared" si="61"/>
        <v>89375.7</v>
      </c>
      <c r="AU71" s="3">
        <f t="shared" ref="AU71:BZ71" si="62">AU112</f>
        <v>0</v>
      </c>
      <c r="AV71" s="3">
        <f t="shared" si="62"/>
        <v>84357.99</v>
      </c>
      <c r="AW71" s="3">
        <f t="shared" si="62"/>
        <v>84357.99</v>
      </c>
      <c r="AX71" s="3">
        <f t="shared" si="62"/>
        <v>0</v>
      </c>
      <c r="AY71" s="3">
        <f t="shared" si="62"/>
        <v>84357.99</v>
      </c>
      <c r="AZ71" s="3">
        <f t="shared" si="62"/>
        <v>0</v>
      </c>
      <c r="BA71" s="3">
        <f t="shared" si="62"/>
        <v>0</v>
      </c>
      <c r="BB71" s="3">
        <f t="shared" si="62"/>
        <v>0</v>
      </c>
      <c r="BC71" s="3">
        <f t="shared" si="62"/>
        <v>0</v>
      </c>
      <c r="BD71" s="3">
        <f t="shared" si="62"/>
        <v>0</v>
      </c>
      <c r="BE71" s="3">
        <f t="shared" si="62"/>
        <v>0</v>
      </c>
      <c r="BF71" s="3">
        <f t="shared" si="62"/>
        <v>0</v>
      </c>
      <c r="BG71" s="3">
        <f t="shared" si="62"/>
        <v>0</v>
      </c>
      <c r="BH71" s="3">
        <f t="shared" si="62"/>
        <v>0</v>
      </c>
      <c r="BI71" s="3">
        <f t="shared" si="62"/>
        <v>0</v>
      </c>
      <c r="BJ71" s="3">
        <f t="shared" si="62"/>
        <v>0</v>
      </c>
      <c r="BK71" s="3">
        <f t="shared" si="62"/>
        <v>0</v>
      </c>
      <c r="BL71" s="3">
        <f t="shared" si="62"/>
        <v>0</v>
      </c>
      <c r="BM71" s="3">
        <f t="shared" si="62"/>
        <v>0</v>
      </c>
      <c r="BN71" s="3">
        <f t="shared" si="62"/>
        <v>0</v>
      </c>
      <c r="BO71" s="3">
        <f t="shared" si="62"/>
        <v>0</v>
      </c>
      <c r="BP71" s="3">
        <f t="shared" si="62"/>
        <v>0</v>
      </c>
      <c r="BQ71" s="3">
        <f t="shared" si="62"/>
        <v>0</v>
      </c>
      <c r="BR71" s="3">
        <f t="shared" si="62"/>
        <v>0</v>
      </c>
      <c r="BS71" s="3">
        <f t="shared" si="62"/>
        <v>0</v>
      </c>
      <c r="BT71" s="3">
        <f t="shared" si="62"/>
        <v>0</v>
      </c>
      <c r="BU71" s="3">
        <f t="shared" si="62"/>
        <v>0</v>
      </c>
      <c r="BV71" s="3">
        <f t="shared" si="62"/>
        <v>0</v>
      </c>
      <c r="BW71" s="3">
        <f t="shared" si="62"/>
        <v>0</v>
      </c>
      <c r="BX71" s="3">
        <f t="shared" si="62"/>
        <v>0</v>
      </c>
      <c r="BY71" s="3">
        <f t="shared" si="62"/>
        <v>0</v>
      </c>
      <c r="BZ71" s="3">
        <f t="shared" si="62"/>
        <v>0</v>
      </c>
      <c r="CA71" s="3">
        <f t="shared" ref="CA71:DF71" si="63">CA112</f>
        <v>91018.11</v>
      </c>
      <c r="CB71" s="3">
        <f t="shared" si="63"/>
        <v>1642.41</v>
      </c>
      <c r="CC71" s="3">
        <f t="shared" si="63"/>
        <v>89375.7</v>
      </c>
      <c r="CD71" s="3">
        <f t="shared" si="63"/>
        <v>0</v>
      </c>
      <c r="CE71" s="3">
        <f t="shared" si="63"/>
        <v>84357.99</v>
      </c>
      <c r="CF71" s="3">
        <f t="shared" si="63"/>
        <v>84357.99</v>
      </c>
      <c r="CG71" s="3">
        <f t="shared" si="63"/>
        <v>0</v>
      </c>
      <c r="CH71" s="3">
        <f t="shared" si="63"/>
        <v>84357.99</v>
      </c>
      <c r="CI71" s="3">
        <f t="shared" si="63"/>
        <v>0</v>
      </c>
      <c r="CJ71" s="3">
        <f t="shared" si="63"/>
        <v>0</v>
      </c>
      <c r="CK71" s="3">
        <f t="shared" si="63"/>
        <v>0</v>
      </c>
      <c r="CL71" s="3">
        <f t="shared" si="63"/>
        <v>0</v>
      </c>
      <c r="CM71" s="3">
        <f t="shared" si="63"/>
        <v>0</v>
      </c>
      <c r="CN71" s="3">
        <f t="shared" si="63"/>
        <v>0</v>
      </c>
      <c r="CO71" s="3">
        <f t="shared" si="63"/>
        <v>0</v>
      </c>
      <c r="CP71" s="3">
        <f t="shared" si="63"/>
        <v>0</v>
      </c>
      <c r="CQ71" s="3">
        <f t="shared" si="63"/>
        <v>0</v>
      </c>
      <c r="CR71" s="3">
        <f t="shared" si="63"/>
        <v>0</v>
      </c>
      <c r="CS71" s="3">
        <f t="shared" si="63"/>
        <v>0</v>
      </c>
      <c r="CT71" s="3">
        <f t="shared" si="63"/>
        <v>0</v>
      </c>
      <c r="CU71" s="3">
        <f t="shared" si="63"/>
        <v>0</v>
      </c>
      <c r="CV71" s="3">
        <f t="shared" si="63"/>
        <v>0</v>
      </c>
      <c r="CW71" s="3">
        <f t="shared" si="63"/>
        <v>0</v>
      </c>
      <c r="CX71" s="3">
        <f t="shared" si="63"/>
        <v>0</v>
      </c>
      <c r="CY71" s="3">
        <f t="shared" si="63"/>
        <v>0</v>
      </c>
      <c r="CZ71" s="3">
        <f t="shared" si="63"/>
        <v>0</v>
      </c>
      <c r="DA71" s="3">
        <f t="shared" si="63"/>
        <v>0</v>
      </c>
      <c r="DB71" s="3">
        <f t="shared" si="63"/>
        <v>0</v>
      </c>
      <c r="DC71" s="3">
        <f t="shared" si="63"/>
        <v>0</v>
      </c>
      <c r="DD71" s="3">
        <f t="shared" si="63"/>
        <v>0</v>
      </c>
      <c r="DE71" s="3">
        <f t="shared" si="63"/>
        <v>0</v>
      </c>
      <c r="DF71" s="3">
        <f t="shared" si="63"/>
        <v>0</v>
      </c>
      <c r="DG71" s="4">
        <f t="shared" ref="DG71:EL71" si="64">DG112</f>
        <v>694664.67</v>
      </c>
      <c r="DH71" s="4">
        <f t="shared" si="64"/>
        <v>609912.28</v>
      </c>
      <c r="DI71" s="4">
        <f t="shared" si="64"/>
        <v>16252.23</v>
      </c>
      <c r="DJ71" s="4">
        <f t="shared" si="64"/>
        <v>6728.11</v>
      </c>
      <c r="DK71" s="4">
        <f t="shared" si="64"/>
        <v>68500.160000000003</v>
      </c>
      <c r="DL71" s="4">
        <f t="shared" si="64"/>
        <v>0</v>
      </c>
      <c r="DM71" s="4">
        <f t="shared" si="64"/>
        <v>140.60503860919999</v>
      </c>
      <c r="DN71" s="4">
        <f t="shared" si="64"/>
        <v>0</v>
      </c>
      <c r="DO71" s="4">
        <f t="shared" si="64"/>
        <v>0</v>
      </c>
      <c r="DP71" s="4">
        <f t="shared" si="64"/>
        <v>63020.13</v>
      </c>
      <c r="DQ71" s="4">
        <f t="shared" si="64"/>
        <v>29455.07</v>
      </c>
      <c r="DR71" s="4">
        <f t="shared" si="64"/>
        <v>0</v>
      </c>
      <c r="DS71" s="4">
        <f t="shared" si="64"/>
        <v>0</v>
      </c>
      <c r="DT71" s="4">
        <f t="shared" si="64"/>
        <v>694664.67</v>
      </c>
      <c r="DU71" s="4">
        <f t="shared" si="64"/>
        <v>609912.28</v>
      </c>
      <c r="DV71" s="4">
        <f t="shared" si="64"/>
        <v>16252.23</v>
      </c>
      <c r="DW71" s="4">
        <f t="shared" si="64"/>
        <v>6728.11</v>
      </c>
      <c r="DX71" s="4">
        <f t="shared" si="64"/>
        <v>68500.160000000003</v>
      </c>
      <c r="DY71" s="4">
        <f t="shared" si="64"/>
        <v>0</v>
      </c>
      <c r="DZ71" s="4">
        <f t="shared" si="64"/>
        <v>140.60503860919999</v>
      </c>
      <c r="EA71" s="4">
        <f t="shared" si="64"/>
        <v>0</v>
      </c>
      <c r="EB71" s="4">
        <f t="shared" si="64"/>
        <v>0</v>
      </c>
      <c r="EC71" s="4">
        <f t="shared" si="64"/>
        <v>63020.13</v>
      </c>
      <c r="ED71" s="4">
        <f t="shared" si="64"/>
        <v>29455.07</v>
      </c>
      <c r="EE71" s="4">
        <f t="shared" si="64"/>
        <v>0</v>
      </c>
      <c r="EF71" s="4">
        <f t="shared" si="64"/>
        <v>0</v>
      </c>
      <c r="EG71" s="4">
        <f t="shared" si="64"/>
        <v>0</v>
      </c>
      <c r="EH71" s="4">
        <f t="shared" si="64"/>
        <v>0</v>
      </c>
      <c r="EI71" s="4">
        <f t="shared" si="64"/>
        <v>0</v>
      </c>
      <c r="EJ71" s="4">
        <f t="shared" si="64"/>
        <v>797904.84</v>
      </c>
      <c r="EK71" s="4">
        <f t="shared" si="64"/>
        <v>12630.13</v>
      </c>
      <c r="EL71" s="4">
        <f t="shared" si="64"/>
        <v>785274.71</v>
      </c>
      <c r="EM71" s="4">
        <f t="shared" ref="EM71:FR71" si="65">EM112</f>
        <v>0</v>
      </c>
      <c r="EN71" s="4">
        <f t="shared" si="65"/>
        <v>609912.28</v>
      </c>
      <c r="EO71" s="4">
        <f t="shared" si="65"/>
        <v>609912.28</v>
      </c>
      <c r="EP71" s="4">
        <f t="shared" si="65"/>
        <v>0</v>
      </c>
      <c r="EQ71" s="4">
        <f t="shared" si="65"/>
        <v>609912.28</v>
      </c>
      <c r="ER71" s="4">
        <f t="shared" si="65"/>
        <v>0</v>
      </c>
      <c r="ES71" s="4">
        <f t="shared" si="65"/>
        <v>0</v>
      </c>
      <c r="ET71" s="4">
        <f t="shared" si="65"/>
        <v>0</v>
      </c>
      <c r="EU71" s="4">
        <f t="shared" si="65"/>
        <v>0</v>
      </c>
      <c r="EV71" s="4">
        <f t="shared" si="65"/>
        <v>0</v>
      </c>
      <c r="EW71" s="4">
        <f t="shared" si="65"/>
        <v>0</v>
      </c>
      <c r="EX71" s="4">
        <f t="shared" si="65"/>
        <v>0</v>
      </c>
      <c r="EY71" s="4">
        <f t="shared" si="65"/>
        <v>0</v>
      </c>
      <c r="EZ71" s="4">
        <f t="shared" si="65"/>
        <v>0</v>
      </c>
      <c r="FA71" s="4">
        <f t="shared" si="65"/>
        <v>0</v>
      </c>
      <c r="FB71" s="4">
        <f t="shared" si="65"/>
        <v>0</v>
      </c>
      <c r="FC71" s="4">
        <f t="shared" si="65"/>
        <v>0</v>
      </c>
      <c r="FD71" s="4">
        <f t="shared" si="65"/>
        <v>0</v>
      </c>
      <c r="FE71" s="4">
        <f t="shared" si="65"/>
        <v>0</v>
      </c>
      <c r="FF71" s="4">
        <f t="shared" si="65"/>
        <v>0</v>
      </c>
      <c r="FG71" s="4">
        <f t="shared" si="65"/>
        <v>0</v>
      </c>
      <c r="FH71" s="4">
        <f t="shared" si="65"/>
        <v>0</v>
      </c>
      <c r="FI71" s="4">
        <f t="shared" si="65"/>
        <v>0</v>
      </c>
      <c r="FJ71" s="4">
        <f t="shared" si="65"/>
        <v>0</v>
      </c>
      <c r="FK71" s="4">
        <f t="shared" si="65"/>
        <v>0</v>
      </c>
      <c r="FL71" s="4">
        <f t="shared" si="65"/>
        <v>0</v>
      </c>
      <c r="FM71" s="4">
        <f t="shared" si="65"/>
        <v>0</v>
      </c>
      <c r="FN71" s="4">
        <f t="shared" si="65"/>
        <v>0</v>
      </c>
      <c r="FO71" s="4">
        <f t="shared" si="65"/>
        <v>0</v>
      </c>
      <c r="FP71" s="4">
        <f t="shared" si="65"/>
        <v>0</v>
      </c>
      <c r="FQ71" s="4">
        <f t="shared" si="65"/>
        <v>0</v>
      </c>
      <c r="FR71" s="4">
        <f t="shared" si="65"/>
        <v>0</v>
      </c>
      <c r="FS71" s="4">
        <f t="shared" ref="FS71:GX71" si="66">FS112</f>
        <v>797904.84</v>
      </c>
      <c r="FT71" s="4">
        <f t="shared" si="66"/>
        <v>12630.13</v>
      </c>
      <c r="FU71" s="4">
        <f t="shared" si="66"/>
        <v>785274.71</v>
      </c>
      <c r="FV71" s="4">
        <f t="shared" si="66"/>
        <v>0</v>
      </c>
      <c r="FW71" s="4">
        <f t="shared" si="66"/>
        <v>609912.28</v>
      </c>
      <c r="FX71" s="4">
        <f t="shared" si="66"/>
        <v>609912.28</v>
      </c>
      <c r="FY71" s="4">
        <f t="shared" si="66"/>
        <v>0</v>
      </c>
      <c r="FZ71" s="4">
        <f t="shared" si="66"/>
        <v>609912.28</v>
      </c>
      <c r="GA71" s="4">
        <f t="shared" si="66"/>
        <v>0</v>
      </c>
      <c r="GB71" s="4">
        <f t="shared" si="66"/>
        <v>0</v>
      </c>
      <c r="GC71" s="4">
        <f t="shared" si="66"/>
        <v>0</v>
      </c>
      <c r="GD71" s="4">
        <f t="shared" si="66"/>
        <v>0</v>
      </c>
      <c r="GE71" s="4">
        <f t="shared" si="66"/>
        <v>0</v>
      </c>
      <c r="GF71" s="4">
        <f t="shared" si="66"/>
        <v>0</v>
      </c>
      <c r="GG71" s="4">
        <f t="shared" si="66"/>
        <v>0</v>
      </c>
      <c r="GH71" s="4">
        <f t="shared" si="66"/>
        <v>0</v>
      </c>
      <c r="GI71" s="4">
        <f t="shared" si="66"/>
        <v>0</v>
      </c>
      <c r="GJ71" s="4">
        <f t="shared" si="66"/>
        <v>0</v>
      </c>
      <c r="GK71" s="4">
        <f t="shared" si="66"/>
        <v>0</v>
      </c>
      <c r="GL71" s="4">
        <f t="shared" si="66"/>
        <v>0</v>
      </c>
      <c r="GM71" s="4">
        <f t="shared" si="66"/>
        <v>0</v>
      </c>
      <c r="GN71" s="4">
        <f t="shared" si="66"/>
        <v>0</v>
      </c>
      <c r="GO71" s="4">
        <f t="shared" si="66"/>
        <v>0</v>
      </c>
      <c r="GP71" s="4">
        <f t="shared" si="66"/>
        <v>0</v>
      </c>
      <c r="GQ71" s="4">
        <f t="shared" si="66"/>
        <v>0</v>
      </c>
      <c r="GR71" s="4">
        <f t="shared" si="66"/>
        <v>0</v>
      </c>
      <c r="GS71" s="4">
        <f t="shared" si="66"/>
        <v>0</v>
      </c>
      <c r="GT71" s="4">
        <f t="shared" si="66"/>
        <v>0</v>
      </c>
      <c r="GU71" s="4">
        <f t="shared" si="66"/>
        <v>0</v>
      </c>
      <c r="GV71" s="4">
        <f t="shared" si="66"/>
        <v>0</v>
      </c>
      <c r="GW71" s="4">
        <f t="shared" si="66"/>
        <v>0</v>
      </c>
      <c r="GX71" s="4">
        <f t="shared" si="66"/>
        <v>0</v>
      </c>
    </row>
    <row r="73" spans="1:255" x14ac:dyDescent="0.2">
      <c r="A73" s="2">
        <v>17</v>
      </c>
      <c r="B73" s="2">
        <v>1</v>
      </c>
      <c r="C73" s="2"/>
      <c r="D73" s="2">
        <f>ROW(EtalonRes!A21)</f>
        <v>21</v>
      </c>
      <c r="E73" s="2" t="s">
        <v>102</v>
      </c>
      <c r="F73" s="2" t="s">
        <v>103</v>
      </c>
      <c r="G73" s="2" t="s">
        <v>104</v>
      </c>
      <c r="H73" s="2" t="s">
        <v>105</v>
      </c>
      <c r="I73" s="2">
        <f>ROUND((64)/100,9)</f>
        <v>0.64</v>
      </c>
      <c r="J73" s="2">
        <v>0</v>
      </c>
      <c r="K73" s="2">
        <f>ROUND((64)/100,9)</f>
        <v>0.64</v>
      </c>
      <c r="L73" s="2"/>
      <c r="M73" s="2"/>
      <c r="N73" s="2"/>
      <c r="O73" s="2">
        <f t="shared" ref="O73:O110" si="67">ROUND(CP73,2)</f>
        <v>341.51</v>
      </c>
      <c r="P73" s="2">
        <f t="shared" ref="P73:P110" si="68">ROUND((ROUND((AC73*AW73*I73),2)*BC73),2)</f>
        <v>0</v>
      </c>
      <c r="Q73" s="2">
        <f>(ROUND((ROUND((((ET73*1.1))*AV73*I73),2)*BB73),2)+ROUND((ROUND(((AE73-((EU73*1.1)))*AV73*I73),2)*BS73),2))</f>
        <v>285.24</v>
      </c>
      <c r="R73" s="2">
        <f t="shared" ref="R73:R110" si="69">ROUND((ROUND((AE73*AV73*I73),2)*BS73),2)</f>
        <v>43.29</v>
      </c>
      <c r="S73" s="2">
        <f t="shared" ref="S73:S110" si="70">ROUND((ROUND((AF73*AV73*I73),2)*BA73),2)</f>
        <v>56.27</v>
      </c>
      <c r="T73" s="2">
        <f t="shared" ref="T73:T110" si="71">ROUND(CU73*I73,2)</f>
        <v>0</v>
      </c>
      <c r="U73" s="2">
        <f t="shared" ref="U73:U110" si="72">CV73*I73</f>
        <v>4.5671014400000001</v>
      </c>
      <c r="V73" s="2">
        <f t="shared" ref="V73:V110" si="73">CW73*I73</f>
        <v>0</v>
      </c>
      <c r="W73" s="2">
        <f t="shared" ref="W73:W110" si="74">ROUND(CX73*I73,2)</f>
        <v>0</v>
      </c>
      <c r="X73" s="2">
        <f t="shared" ref="X73:X110" si="75">ROUND(CY73,2)</f>
        <v>63.02</v>
      </c>
      <c r="Y73" s="2">
        <f t="shared" ref="Y73:Y110" si="76">ROUND(CZ73,2)</f>
        <v>39.39</v>
      </c>
      <c r="Z73" s="2"/>
      <c r="AA73" s="2">
        <v>59540604</v>
      </c>
      <c r="AB73" s="2">
        <f t="shared" ref="AB73:AB110" si="77">ROUND((AC73+AD73+AF73),1)</f>
        <v>500.1</v>
      </c>
      <c r="AC73" s="2">
        <f>ROUND((ES73),1)</f>
        <v>0</v>
      </c>
      <c r="AD73" s="2">
        <f>ROUND(((((ET73*1.1))-((EU73*1.1)))+AE73),1)</f>
        <v>417.7</v>
      </c>
      <c r="AE73" s="2">
        <f t="shared" ref="AE73:AF76" si="78">ROUND(((EU73*1.1)),1)</f>
        <v>63.4</v>
      </c>
      <c r="AF73" s="2">
        <f t="shared" si="78"/>
        <v>82.4</v>
      </c>
      <c r="AG73" s="2">
        <f t="shared" ref="AG73:AG110" si="79">ROUND((AP73),1)</f>
        <v>0</v>
      </c>
      <c r="AH73" s="2">
        <f t="shared" ref="AH73:AI76" si="80">((EW73*1.1))</f>
        <v>6.6880000000000006</v>
      </c>
      <c r="AI73" s="2">
        <f t="shared" si="80"/>
        <v>0</v>
      </c>
      <c r="AJ73" s="2">
        <f t="shared" ref="AJ73:AJ110" si="81">(AS73)</f>
        <v>0</v>
      </c>
      <c r="AK73" s="2">
        <v>454.68</v>
      </c>
      <c r="AL73" s="2">
        <v>0</v>
      </c>
      <c r="AM73" s="2">
        <v>379.77</v>
      </c>
      <c r="AN73" s="2">
        <v>57.67</v>
      </c>
      <c r="AO73" s="2">
        <v>74.91</v>
      </c>
      <c r="AP73" s="2">
        <v>0</v>
      </c>
      <c r="AQ73" s="2">
        <v>6.08</v>
      </c>
      <c r="AR73" s="2">
        <v>0</v>
      </c>
      <c r="AS73" s="2">
        <v>0</v>
      </c>
      <c r="AT73" s="2">
        <v>112</v>
      </c>
      <c r="AU73" s="2">
        <v>70</v>
      </c>
      <c r="AV73" s="2">
        <v>1.0669999999999999</v>
      </c>
      <c r="AW73" s="2">
        <v>1.081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2</v>
      </c>
      <c r="BJ73" s="2" t="s">
        <v>106</v>
      </c>
      <c r="BK73" s="2"/>
      <c r="BL73" s="2"/>
      <c r="BM73" s="2">
        <v>318</v>
      </c>
      <c r="BN73" s="2">
        <v>0</v>
      </c>
      <c r="BO73" s="2" t="s">
        <v>3</v>
      </c>
      <c r="BP73" s="2">
        <v>0</v>
      </c>
      <c r="BQ73" s="2">
        <v>40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112</v>
      </c>
      <c r="CA73" s="2">
        <v>70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458</v>
      </c>
      <c r="CO73" s="2">
        <v>0</v>
      </c>
      <c r="CP73" s="2">
        <f t="shared" ref="CP73:CP110" si="82">(P73+Q73+S73)</f>
        <v>341.51</v>
      </c>
      <c r="CQ73" s="2">
        <f t="shared" ref="CQ73:CQ110" si="83">ROUND((ROUND((AC73*AW73*1),2)*BC73),2)</f>
        <v>0</v>
      </c>
      <c r="CR73" s="2">
        <f>(ROUND((ROUND((((ET73*1.1))*AV73*1),2)*BB73),2)+ROUND((ROUND(((AE73-((EU73*1.1)))*AV73*1),2)*BS73),2))</f>
        <v>445.7</v>
      </c>
      <c r="CS73" s="2">
        <f t="shared" ref="CS73:CS110" si="84">ROUND((ROUND((AE73*AV73*1),2)*BS73),2)</f>
        <v>67.650000000000006</v>
      </c>
      <c r="CT73" s="2">
        <f t="shared" ref="CT73:CT110" si="85">ROUND((ROUND((AF73*AV73*1),2)*BA73),2)</f>
        <v>87.92</v>
      </c>
      <c r="CU73" s="2">
        <f t="shared" ref="CU73:CU110" si="86">AG73</f>
        <v>0</v>
      </c>
      <c r="CV73" s="2">
        <f t="shared" ref="CV73:CV110" si="87">(AH73*AV73)</f>
        <v>7.1360960000000002</v>
      </c>
      <c r="CW73" s="2">
        <f t="shared" ref="CW73:CW110" si="88">AI73</f>
        <v>0</v>
      </c>
      <c r="CX73" s="2">
        <f t="shared" ref="CX73:CX110" si="89">AJ73</f>
        <v>0</v>
      </c>
      <c r="CY73" s="2">
        <f>((S73*BZ73)/100)</f>
        <v>63.022400000000005</v>
      </c>
      <c r="CZ73" s="2">
        <f>((S73*CA73)/100)</f>
        <v>39.389000000000003</v>
      </c>
      <c r="DA73" s="2"/>
      <c r="DB73" s="2">
        <v>13</v>
      </c>
      <c r="DC73" s="2" t="s">
        <v>3</v>
      </c>
      <c r="DD73" s="2" t="s">
        <v>3</v>
      </c>
      <c r="DE73" s="2" t="s">
        <v>23</v>
      </c>
      <c r="DF73" s="2" t="s">
        <v>23</v>
      </c>
      <c r="DG73" s="2" t="s">
        <v>23</v>
      </c>
      <c r="DH73" s="2" t="s">
        <v>3</v>
      </c>
      <c r="DI73" s="2" t="s">
        <v>23</v>
      </c>
      <c r="DJ73" s="2" t="s">
        <v>23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105</v>
      </c>
      <c r="DW73" s="2" t="s">
        <v>105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55891562</v>
      </c>
      <c r="EF73" s="2">
        <v>40</v>
      </c>
      <c r="EG73" s="2" t="s">
        <v>107</v>
      </c>
      <c r="EH73" s="2">
        <v>0</v>
      </c>
      <c r="EI73" s="2" t="s">
        <v>3</v>
      </c>
      <c r="EJ73" s="2">
        <v>2</v>
      </c>
      <c r="EK73" s="2">
        <v>318</v>
      </c>
      <c r="EL73" s="2" t="s">
        <v>108</v>
      </c>
      <c r="EM73" s="2" t="s">
        <v>109</v>
      </c>
      <c r="EN73" s="2"/>
      <c r="EO73" s="2" t="s">
        <v>27</v>
      </c>
      <c r="EP73" s="2"/>
      <c r="EQ73" s="2">
        <v>131072</v>
      </c>
      <c r="ER73" s="2">
        <v>454.68</v>
      </c>
      <c r="ES73" s="2">
        <v>0</v>
      </c>
      <c r="ET73" s="2">
        <v>379.77</v>
      </c>
      <c r="EU73" s="2">
        <v>57.67</v>
      </c>
      <c r="EV73" s="2">
        <v>74.91</v>
      </c>
      <c r="EW73" s="2">
        <v>6.08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112</v>
      </c>
      <c r="FY73" s="2">
        <v>70</v>
      </c>
      <c r="FZ73" s="2"/>
      <c r="GA73" s="2" t="s">
        <v>3</v>
      </c>
      <c r="GB73" s="2"/>
      <c r="GC73" s="2"/>
      <c r="GD73" s="2">
        <v>0</v>
      </c>
      <c r="GE73" s="2"/>
      <c r="GF73" s="2">
        <v>-1718725109</v>
      </c>
      <c r="GG73" s="2">
        <v>2</v>
      </c>
      <c r="GH73" s="2">
        <v>1</v>
      </c>
      <c r="GI73" s="2">
        <v>-2</v>
      </c>
      <c r="GJ73" s="2">
        <v>0</v>
      </c>
      <c r="GK73" s="2">
        <f>ROUND(R73*(R12)/100,2)</f>
        <v>75.760000000000005</v>
      </c>
      <c r="GL73" s="2">
        <f t="shared" ref="GL73:GL110" si="90">ROUND(IF(AND(BH73=3,BI73=3,FS73&lt;&gt;0),P73,0),2)</f>
        <v>0</v>
      </c>
      <c r="GM73" s="2">
        <f t="shared" ref="GM73:GM110" si="91">ROUND(O73+X73+Y73+GK73,2)+GX73</f>
        <v>519.67999999999995</v>
      </c>
      <c r="GN73" s="2">
        <f t="shared" ref="GN73:GN110" si="92">IF(OR(BI73=0,BI73=1),GM73-GX73,0)</f>
        <v>0</v>
      </c>
      <c r="GO73" s="2">
        <f t="shared" ref="GO73:GO110" si="93">IF(BI73=2,GM73-GX73,0)</f>
        <v>519.67999999999995</v>
      </c>
      <c r="GP73" s="2">
        <f t="shared" ref="GP73:GP110" si="94">IF(BI73=4,GM73-GX73,0)</f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ref="GV73:GV110" si="95">ROUND((GT73),1)</f>
        <v>0</v>
      </c>
      <c r="GW73" s="2">
        <v>1</v>
      </c>
      <c r="GX73" s="2">
        <f t="shared" ref="GX73:GX110" si="96">ROUND(HC73*I73,2)</f>
        <v>0</v>
      </c>
      <c r="GY73" s="2"/>
      <c r="GZ73" s="2"/>
      <c r="HA73" s="2">
        <v>0</v>
      </c>
      <c r="HB73" s="2">
        <v>0</v>
      </c>
      <c r="HC73" s="2">
        <f t="shared" ref="HC73:HC110" si="97">GV73*GW73</f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D74">
        <f>ROW(EtalonRes!A24)</f>
        <v>24</v>
      </c>
      <c r="E74" t="s">
        <v>102</v>
      </c>
      <c r="F74" t="s">
        <v>103</v>
      </c>
      <c r="G74" t="s">
        <v>104</v>
      </c>
      <c r="H74" t="s">
        <v>105</v>
      </c>
      <c r="I74">
        <f>ROUND((64)/100,9)</f>
        <v>0.64</v>
      </c>
      <c r="J74">
        <v>0</v>
      </c>
      <c r="K74">
        <f>ROUND((64)/100,9)</f>
        <v>0.64</v>
      </c>
      <c r="O74">
        <f t="shared" si="67"/>
        <v>6057.53</v>
      </c>
      <c r="P74">
        <f t="shared" si="68"/>
        <v>0</v>
      </c>
      <c r="Q74">
        <f>(ROUND((ROUND((((ET74*1.1))*AV74*I74),2)*BB74),2)+ROUND((ROUND(((AE74-((EU74*1.1)))*AV74*I74),2)*BS74),2))</f>
        <v>3895.64</v>
      </c>
      <c r="R74">
        <f t="shared" si="69"/>
        <v>1663.2</v>
      </c>
      <c r="S74">
        <f t="shared" si="70"/>
        <v>2161.89</v>
      </c>
      <c r="T74">
        <f t="shared" si="71"/>
        <v>0</v>
      </c>
      <c r="U74">
        <f t="shared" si="72"/>
        <v>4.5671014400000001</v>
      </c>
      <c r="V74">
        <f t="shared" si="73"/>
        <v>0</v>
      </c>
      <c r="W74">
        <f t="shared" si="74"/>
        <v>0</v>
      </c>
      <c r="X74">
        <f t="shared" si="75"/>
        <v>1988.94</v>
      </c>
      <c r="Y74">
        <f t="shared" si="76"/>
        <v>929.61</v>
      </c>
      <c r="AA74">
        <v>59540605</v>
      </c>
      <c r="AB74">
        <f t="shared" si="77"/>
        <v>500.1</v>
      </c>
      <c r="AC74">
        <f>ROUND((ES74),1)</f>
        <v>0</v>
      </c>
      <c r="AD74">
        <f>ROUND(((((ET74*1.1))-((EU74*1.1)))+AE74),1)</f>
        <v>417.7</v>
      </c>
      <c r="AE74">
        <f t="shared" si="78"/>
        <v>63.4</v>
      </c>
      <c r="AF74">
        <f t="shared" si="78"/>
        <v>82.4</v>
      </c>
      <c r="AG74">
        <f t="shared" si="79"/>
        <v>0</v>
      </c>
      <c r="AH74">
        <f t="shared" si="80"/>
        <v>6.6880000000000006</v>
      </c>
      <c r="AI74">
        <f t="shared" si="80"/>
        <v>0</v>
      </c>
      <c r="AJ74">
        <f t="shared" si="81"/>
        <v>0</v>
      </c>
      <c r="AK74">
        <v>454.68</v>
      </c>
      <c r="AL74">
        <v>0</v>
      </c>
      <c r="AM74">
        <v>379.77</v>
      </c>
      <c r="AN74">
        <v>57.67</v>
      </c>
      <c r="AO74">
        <v>74.91</v>
      </c>
      <c r="AP74">
        <v>0</v>
      </c>
      <c r="AQ74">
        <v>6.08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38.42</v>
      </c>
      <c r="BB74">
        <v>13.66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106</v>
      </c>
      <c r="BM74">
        <v>318</v>
      </c>
      <c r="BN74">
        <v>0</v>
      </c>
      <c r="BO74" t="s">
        <v>103</v>
      </c>
      <c r="BP74">
        <v>1</v>
      </c>
      <c r="BQ74">
        <v>40</v>
      </c>
      <c r="BR74">
        <v>0</v>
      </c>
      <c r="BS74">
        <v>38.42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458</v>
      </c>
      <c r="CO74">
        <v>0</v>
      </c>
      <c r="CP74">
        <f t="shared" si="82"/>
        <v>6057.53</v>
      </c>
      <c r="CQ74">
        <f t="shared" si="83"/>
        <v>0</v>
      </c>
      <c r="CR74">
        <f>(ROUND((ROUND((((ET74*1.1))*AV74*1),2)*BB74),2)+ROUND((ROUND(((AE74-((EU74*1.1)))*AV74*1),2)*BS74),2))</f>
        <v>6087.27</v>
      </c>
      <c r="CS74">
        <f t="shared" si="84"/>
        <v>2599.11</v>
      </c>
      <c r="CT74">
        <f t="shared" si="85"/>
        <v>3377.89</v>
      </c>
      <c r="CU74">
        <f t="shared" si="86"/>
        <v>0</v>
      </c>
      <c r="CV74">
        <f t="shared" si="87"/>
        <v>7.1360960000000002</v>
      </c>
      <c r="CW74">
        <f t="shared" si="88"/>
        <v>0</v>
      </c>
      <c r="CX74">
        <f t="shared" si="89"/>
        <v>0</v>
      </c>
      <c r="CY74">
        <f>S74*(BZ74/100)</f>
        <v>1988.9387999999999</v>
      </c>
      <c r="CZ74">
        <f>S74*(CA74/100)</f>
        <v>929.6126999999999</v>
      </c>
      <c r="DB74">
        <v>14</v>
      </c>
      <c r="DC74" t="s">
        <v>3</v>
      </c>
      <c r="DD74" t="s">
        <v>3</v>
      </c>
      <c r="DE74" t="s">
        <v>23</v>
      </c>
      <c r="DF74" t="s">
        <v>23</v>
      </c>
      <c r="DG74" t="s">
        <v>23</v>
      </c>
      <c r="DH74" t="s">
        <v>3</v>
      </c>
      <c r="DI74" t="s">
        <v>23</v>
      </c>
      <c r="DJ74" t="s">
        <v>23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105</v>
      </c>
      <c r="DW74" t="s">
        <v>105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55891562</v>
      </c>
      <c r="EF74">
        <v>40</v>
      </c>
      <c r="EG74" t="s">
        <v>107</v>
      </c>
      <c r="EH74">
        <v>0</v>
      </c>
      <c r="EI74" t="s">
        <v>3</v>
      </c>
      <c r="EJ74">
        <v>2</v>
      </c>
      <c r="EK74">
        <v>318</v>
      </c>
      <c r="EL74" t="s">
        <v>108</v>
      </c>
      <c r="EM74" t="s">
        <v>109</v>
      </c>
      <c r="EO74" t="s">
        <v>27</v>
      </c>
      <c r="EQ74">
        <v>131072</v>
      </c>
      <c r="ER74">
        <v>454.68</v>
      </c>
      <c r="ES74">
        <v>0</v>
      </c>
      <c r="ET74">
        <v>379.77</v>
      </c>
      <c r="EU74">
        <v>57.67</v>
      </c>
      <c r="EV74">
        <v>74.91</v>
      </c>
      <c r="EW74">
        <v>6.08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112</v>
      </c>
      <c r="FY74">
        <v>70</v>
      </c>
      <c r="GA74" t="s">
        <v>3</v>
      </c>
      <c r="GD74">
        <v>0</v>
      </c>
      <c r="GF74">
        <v>-1718725109</v>
      </c>
      <c r="GG74">
        <v>2</v>
      </c>
      <c r="GH74">
        <v>1</v>
      </c>
      <c r="GI74">
        <v>2</v>
      </c>
      <c r="GJ74">
        <v>0</v>
      </c>
      <c r="GK74">
        <f>ROUND(R74*(S12)/100,2)</f>
        <v>2661.12</v>
      </c>
      <c r="GL74">
        <f t="shared" si="90"/>
        <v>0</v>
      </c>
      <c r="GM74">
        <f t="shared" si="91"/>
        <v>11637.2</v>
      </c>
      <c r="GN74">
        <f t="shared" si="92"/>
        <v>0</v>
      </c>
      <c r="GO74">
        <f t="shared" si="93"/>
        <v>11637.2</v>
      </c>
      <c r="GP74">
        <f t="shared" si="94"/>
        <v>0</v>
      </c>
      <c r="GR74">
        <v>0</v>
      </c>
      <c r="GS74">
        <v>3</v>
      </c>
      <c r="GT74">
        <v>0</v>
      </c>
      <c r="GU74" t="s">
        <v>3</v>
      </c>
      <c r="GV74">
        <f t="shared" si="95"/>
        <v>0</v>
      </c>
      <c r="GW74">
        <v>1</v>
      </c>
      <c r="GX74">
        <f t="shared" si="96"/>
        <v>0</v>
      </c>
      <c r="HA74">
        <v>0</v>
      </c>
      <c r="HB74">
        <v>0</v>
      </c>
      <c r="HC74">
        <f t="shared" si="97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ROW(SmtRes!A2)</f>
        <v>2</v>
      </c>
      <c r="D75" s="2">
        <f>ROW(EtalonRes!A27)</f>
        <v>27</v>
      </c>
      <c r="E75" s="2" t="s">
        <v>110</v>
      </c>
      <c r="F75" s="2" t="s">
        <v>111</v>
      </c>
      <c r="G75" s="2" t="s">
        <v>112</v>
      </c>
      <c r="H75" s="2" t="s">
        <v>105</v>
      </c>
      <c r="I75" s="2">
        <f>ROUND((170)/100,9)</f>
        <v>1.7</v>
      </c>
      <c r="J75" s="2">
        <v>0</v>
      </c>
      <c r="K75" s="2">
        <f>ROUND((170)/100,9)</f>
        <v>1.7</v>
      </c>
      <c r="L75" s="2"/>
      <c r="M75" s="2"/>
      <c r="N75" s="2"/>
      <c r="O75" s="2">
        <f t="shared" si="67"/>
        <v>273.29000000000002</v>
      </c>
      <c r="P75" s="2">
        <f t="shared" si="68"/>
        <v>0</v>
      </c>
      <c r="Q75" s="2">
        <f>(ROUND((ROUND((((ET75*1.1))*AV75*I75),2)*BB75),2)+ROUND((ROUND(((AE75-((EU75*1.1)))*AV75*I75),2)*BS75),2))</f>
        <v>217.24</v>
      </c>
      <c r="R75" s="2">
        <f t="shared" si="69"/>
        <v>33.01</v>
      </c>
      <c r="S75" s="2">
        <f t="shared" si="70"/>
        <v>56.05</v>
      </c>
      <c r="T75" s="2">
        <f t="shared" si="71"/>
        <v>0</v>
      </c>
      <c r="U75" s="2">
        <f t="shared" si="72"/>
        <v>4.5492611999999992</v>
      </c>
      <c r="V75" s="2">
        <f t="shared" si="73"/>
        <v>0</v>
      </c>
      <c r="W75" s="2">
        <f t="shared" si="74"/>
        <v>0</v>
      </c>
      <c r="X75" s="2">
        <f t="shared" si="75"/>
        <v>62.78</v>
      </c>
      <c r="Y75" s="2">
        <f t="shared" si="76"/>
        <v>39.24</v>
      </c>
      <c r="Z75" s="2"/>
      <c r="AA75" s="2">
        <v>59540604</v>
      </c>
      <c r="AB75" s="2">
        <f t="shared" si="77"/>
        <v>150.69999999999999</v>
      </c>
      <c r="AC75" s="2">
        <f>ROUND((ES75),1)</f>
        <v>0</v>
      </c>
      <c r="AD75" s="2">
        <f>ROUND(((((ET75*1.1))-((EU75*1.1)))+AE75),1)</f>
        <v>119.8</v>
      </c>
      <c r="AE75" s="2">
        <f t="shared" si="78"/>
        <v>18.2</v>
      </c>
      <c r="AF75" s="2">
        <f t="shared" si="78"/>
        <v>30.9</v>
      </c>
      <c r="AG75" s="2">
        <f t="shared" si="79"/>
        <v>0</v>
      </c>
      <c r="AH75" s="2">
        <f t="shared" si="80"/>
        <v>2.508</v>
      </c>
      <c r="AI75" s="2">
        <f t="shared" si="80"/>
        <v>0</v>
      </c>
      <c r="AJ75" s="2">
        <f t="shared" si="81"/>
        <v>0</v>
      </c>
      <c r="AK75" s="2">
        <v>136.94999999999999</v>
      </c>
      <c r="AL75" s="2">
        <v>0</v>
      </c>
      <c r="AM75" s="2">
        <v>108.86</v>
      </c>
      <c r="AN75" s="2">
        <v>16.53</v>
      </c>
      <c r="AO75" s="2">
        <v>28.09</v>
      </c>
      <c r="AP75" s="2">
        <v>0</v>
      </c>
      <c r="AQ75" s="2">
        <v>2.2799999999999998</v>
      </c>
      <c r="AR75" s="2">
        <v>0</v>
      </c>
      <c r="AS75" s="2">
        <v>0</v>
      </c>
      <c r="AT75" s="2">
        <v>112</v>
      </c>
      <c r="AU75" s="2">
        <v>70</v>
      </c>
      <c r="AV75" s="2">
        <v>1.0669999999999999</v>
      </c>
      <c r="AW75" s="2">
        <v>1.081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2</v>
      </c>
      <c r="BJ75" s="2" t="s">
        <v>113</v>
      </c>
      <c r="BK75" s="2"/>
      <c r="BL75" s="2"/>
      <c r="BM75" s="2">
        <v>318</v>
      </c>
      <c r="BN75" s="2">
        <v>0</v>
      </c>
      <c r="BO75" s="2" t="s">
        <v>3</v>
      </c>
      <c r="BP75" s="2">
        <v>0</v>
      </c>
      <c r="BQ75" s="2">
        <v>40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112</v>
      </c>
      <c r="CA75" s="2">
        <v>70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458</v>
      </c>
      <c r="CO75" s="2">
        <v>0</v>
      </c>
      <c r="CP75" s="2">
        <f t="shared" si="82"/>
        <v>273.29000000000002</v>
      </c>
      <c r="CQ75" s="2">
        <f t="shared" si="83"/>
        <v>0</v>
      </c>
      <c r="CR75" s="2">
        <f>(ROUND((ROUND((((ET75*1.1))*AV75*1),2)*BB75),2)+ROUND((ROUND(((AE75-((EU75*1.1)))*AV75*1),2)*BS75),2))</f>
        <v>127.78999999999999</v>
      </c>
      <c r="CS75" s="2">
        <f t="shared" si="84"/>
        <v>19.420000000000002</v>
      </c>
      <c r="CT75" s="2">
        <f t="shared" si="85"/>
        <v>32.97</v>
      </c>
      <c r="CU75" s="2">
        <f t="shared" si="86"/>
        <v>0</v>
      </c>
      <c r="CV75" s="2">
        <f t="shared" si="87"/>
        <v>2.6760359999999999</v>
      </c>
      <c r="CW75" s="2">
        <f t="shared" si="88"/>
        <v>0</v>
      </c>
      <c r="CX75" s="2">
        <f t="shared" si="89"/>
        <v>0</v>
      </c>
      <c r="CY75" s="2">
        <f>((S75*BZ75)/100)</f>
        <v>62.775999999999996</v>
      </c>
      <c r="CZ75" s="2">
        <f>((S75*CA75)/100)</f>
        <v>39.234999999999999</v>
      </c>
      <c r="DA75" s="2"/>
      <c r="DB75" s="2">
        <v>15</v>
      </c>
      <c r="DC75" s="2" t="s">
        <v>3</v>
      </c>
      <c r="DD75" s="2" t="s">
        <v>3</v>
      </c>
      <c r="DE75" s="2" t="s">
        <v>23</v>
      </c>
      <c r="DF75" s="2" t="s">
        <v>23</v>
      </c>
      <c r="DG75" s="2" t="s">
        <v>23</v>
      </c>
      <c r="DH75" s="2" t="s">
        <v>3</v>
      </c>
      <c r="DI75" s="2" t="s">
        <v>23</v>
      </c>
      <c r="DJ75" s="2" t="s">
        <v>23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105</v>
      </c>
      <c r="DW75" s="2" t="s">
        <v>105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55891562</v>
      </c>
      <c r="EF75" s="2">
        <v>40</v>
      </c>
      <c r="EG75" s="2" t="s">
        <v>107</v>
      </c>
      <c r="EH75" s="2">
        <v>0</v>
      </c>
      <c r="EI75" s="2" t="s">
        <v>3</v>
      </c>
      <c r="EJ75" s="2">
        <v>2</v>
      </c>
      <c r="EK75" s="2">
        <v>318</v>
      </c>
      <c r="EL75" s="2" t="s">
        <v>108</v>
      </c>
      <c r="EM75" s="2" t="s">
        <v>109</v>
      </c>
      <c r="EN75" s="2"/>
      <c r="EO75" s="2" t="s">
        <v>27</v>
      </c>
      <c r="EP75" s="2"/>
      <c r="EQ75" s="2">
        <v>131072</v>
      </c>
      <c r="ER75" s="2">
        <v>136.94999999999999</v>
      </c>
      <c r="ES75" s="2">
        <v>0</v>
      </c>
      <c r="ET75" s="2">
        <v>108.86</v>
      </c>
      <c r="EU75" s="2">
        <v>16.53</v>
      </c>
      <c r="EV75" s="2">
        <v>28.09</v>
      </c>
      <c r="EW75" s="2">
        <v>2.2799999999999998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2</v>
      </c>
      <c r="FT75" s="2"/>
      <c r="FU75" s="2"/>
      <c r="FV75" s="2"/>
      <c r="FW75" s="2"/>
      <c r="FX75" s="2">
        <v>112</v>
      </c>
      <c r="FY75" s="2">
        <v>70</v>
      </c>
      <c r="FZ75" s="2"/>
      <c r="GA75" s="2" t="s">
        <v>3</v>
      </c>
      <c r="GB75" s="2"/>
      <c r="GC75" s="2"/>
      <c r="GD75" s="2">
        <v>0</v>
      </c>
      <c r="GE75" s="2"/>
      <c r="GF75" s="2">
        <v>947538595</v>
      </c>
      <c r="GG75" s="2">
        <v>2</v>
      </c>
      <c r="GH75" s="2">
        <v>1</v>
      </c>
      <c r="GI75" s="2">
        <v>-2</v>
      </c>
      <c r="GJ75" s="2">
        <v>0</v>
      </c>
      <c r="GK75" s="2">
        <f>ROUND(R75*(R12)/100,2)</f>
        <v>57.77</v>
      </c>
      <c r="GL75" s="2">
        <f t="shared" si="90"/>
        <v>0</v>
      </c>
      <c r="GM75" s="2">
        <f t="shared" si="91"/>
        <v>433.08</v>
      </c>
      <c r="GN75" s="2">
        <f t="shared" si="92"/>
        <v>0</v>
      </c>
      <c r="GO75" s="2">
        <f t="shared" si="93"/>
        <v>433.08</v>
      </c>
      <c r="GP75" s="2">
        <f t="shared" si="94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95"/>
        <v>0</v>
      </c>
      <c r="GW75" s="2">
        <v>1</v>
      </c>
      <c r="GX75" s="2">
        <f t="shared" si="96"/>
        <v>0</v>
      </c>
      <c r="GY75" s="2"/>
      <c r="GZ75" s="2"/>
      <c r="HA75" s="2">
        <v>0</v>
      </c>
      <c r="HB75" s="2">
        <v>0</v>
      </c>
      <c r="HC75" s="2">
        <f t="shared" si="97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ROW(SmtRes!A4)</f>
        <v>4</v>
      </c>
      <c r="D76">
        <f>ROW(EtalonRes!A30)</f>
        <v>30</v>
      </c>
      <c r="E76" t="s">
        <v>110</v>
      </c>
      <c r="F76" t="s">
        <v>111</v>
      </c>
      <c r="G76" t="s">
        <v>112</v>
      </c>
      <c r="H76" t="s">
        <v>105</v>
      </c>
      <c r="I76">
        <f>ROUND((170)/100,9)</f>
        <v>1.7</v>
      </c>
      <c r="J76">
        <v>0</v>
      </c>
      <c r="K76">
        <f>ROUND((170)/100,9)</f>
        <v>1.7</v>
      </c>
      <c r="O76">
        <f t="shared" si="67"/>
        <v>5121.68</v>
      </c>
      <c r="P76">
        <f t="shared" si="68"/>
        <v>0</v>
      </c>
      <c r="Q76">
        <f>(ROUND((ROUND((((ET76*1.1))*AV76*I76),2)*BB76),2)+ROUND((ROUND(((AE76-((EU76*1.1)))*AV76*I76),2)*BS76),2))</f>
        <v>2968.2400000000002</v>
      </c>
      <c r="R76">
        <f t="shared" si="69"/>
        <v>1268.24</v>
      </c>
      <c r="S76">
        <f t="shared" si="70"/>
        <v>2153.44</v>
      </c>
      <c r="T76">
        <f t="shared" si="71"/>
        <v>0</v>
      </c>
      <c r="U76">
        <f t="shared" si="72"/>
        <v>4.5492611999999992</v>
      </c>
      <c r="V76">
        <f t="shared" si="73"/>
        <v>0</v>
      </c>
      <c r="W76">
        <f t="shared" si="74"/>
        <v>0</v>
      </c>
      <c r="X76">
        <f t="shared" si="75"/>
        <v>1981.16</v>
      </c>
      <c r="Y76">
        <f t="shared" si="76"/>
        <v>925.98</v>
      </c>
      <c r="AA76">
        <v>59540605</v>
      </c>
      <c r="AB76">
        <f t="shared" si="77"/>
        <v>150.69999999999999</v>
      </c>
      <c r="AC76">
        <f>ROUND((ES76),1)</f>
        <v>0</v>
      </c>
      <c r="AD76">
        <f>ROUND(((((ET76*1.1))-((EU76*1.1)))+AE76),1)</f>
        <v>119.8</v>
      </c>
      <c r="AE76">
        <f t="shared" si="78"/>
        <v>18.2</v>
      </c>
      <c r="AF76">
        <f t="shared" si="78"/>
        <v>30.9</v>
      </c>
      <c r="AG76">
        <f t="shared" si="79"/>
        <v>0</v>
      </c>
      <c r="AH76">
        <f t="shared" si="80"/>
        <v>2.508</v>
      </c>
      <c r="AI76">
        <f t="shared" si="80"/>
        <v>0</v>
      </c>
      <c r="AJ76">
        <f t="shared" si="81"/>
        <v>0</v>
      </c>
      <c r="AK76">
        <v>136.94999999999999</v>
      </c>
      <c r="AL76">
        <v>0</v>
      </c>
      <c r="AM76">
        <v>108.86</v>
      </c>
      <c r="AN76">
        <v>16.53</v>
      </c>
      <c r="AO76">
        <v>28.09</v>
      </c>
      <c r="AP76">
        <v>0</v>
      </c>
      <c r="AQ76">
        <v>2.2799999999999998</v>
      </c>
      <c r="AR76">
        <v>0</v>
      </c>
      <c r="AS76">
        <v>0</v>
      </c>
      <c r="AT76">
        <v>92</v>
      </c>
      <c r="AU76">
        <v>43</v>
      </c>
      <c r="AV76">
        <v>1.0669999999999999</v>
      </c>
      <c r="AW76">
        <v>1.081</v>
      </c>
      <c r="AZ76">
        <v>1</v>
      </c>
      <c r="BA76">
        <v>38.42</v>
      </c>
      <c r="BB76">
        <v>13.66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113</v>
      </c>
      <c r="BM76">
        <v>318</v>
      </c>
      <c r="BN76">
        <v>0</v>
      </c>
      <c r="BO76" t="s">
        <v>111</v>
      </c>
      <c r="BP76">
        <v>1</v>
      </c>
      <c r="BQ76">
        <v>40</v>
      </c>
      <c r="BR76">
        <v>0</v>
      </c>
      <c r="BS76">
        <v>38.42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43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458</v>
      </c>
      <c r="CO76">
        <v>0</v>
      </c>
      <c r="CP76">
        <f t="shared" si="82"/>
        <v>5121.68</v>
      </c>
      <c r="CQ76">
        <f t="shared" si="83"/>
        <v>0</v>
      </c>
      <c r="CR76">
        <f>(ROUND((ROUND((((ET76*1.1))*AV76*1),2)*BB76),2)+ROUND((ROUND(((AE76-((EU76*1.1)))*AV76*1),2)*BS76),2))</f>
        <v>1746.11</v>
      </c>
      <c r="CS76">
        <f t="shared" si="84"/>
        <v>746.12</v>
      </c>
      <c r="CT76">
        <f t="shared" si="85"/>
        <v>1266.71</v>
      </c>
      <c r="CU76">
        <f t="shared" si="86"/>
        <v>0</v>
      </c>
      <c r="CV76">
        <f t="shared" si="87"/>
        <v>2.6760359999999999</v>
      </c>
      <c r="CW76">
        <f t="shared" si="88"/>
        <v>0</v>
      </c>
      <c r="CX76">
        <f t="shared" si="89"/>
        <v>0</v>
      </c>
      <c r="CY76">
        <f>S76*(BZ76/100)</f>
        <v>1981.1648000000002</v>
      </c>
      <c r="CZ76">
        <f>S76*(CA76/100)</f>
        <v>925.97919999999999</v>
      </c>
      <c r="DB76">
        <v>16</v>
      </c>
      <c r="DC76" t="s">
        <v>3</v>
      </c>
      <c r="DD76" t="s">
        <v>3</v>
      </c>
      <c r="DE76" t="s">
        <v>23</v>
      </c>
      <c r="DF76" t="s">
        <v>23</v>
      </c>
      <c r="DG76" t="s">
        <v>23</v>
      </c>
      <c r="DH76" t="s">
        <v>3</v>
      </c>
      <c r="DI76" t="s">
        <v>23</v>
      </c>
      <c r="DJ76" t="s">
        <v>23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1.0669999999999999</v>
      </c>
      <c r="DQ76">
        <v>1.081</v>
      </c>
      <c r="DU76">
        <v>1013</v>
      </c>
      <c r="DV76" t="s">
        <v>105</v>
      </c>
      <c r="DW76" t="s">
        <v>105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55891562</v>
      </c>
      <c r="EF76">
        <v>40</v>
      </c>
      <c r="EG76" t="s">
        <v>107</v>
      </c>
      <c r="EH76">
        <v>0</v>
      </c>
      <c r="EI76" t="s">
        <v>3</v>
      </c>
      <c r="EJ76">
        <v>2</v>
      </c>
      <c r="EK76">
        <v>318</v>
      </c>
      <c r="EL76" t="s">
        <v>108</v>
      </c>
      <c r="EM76" t="s">
        <v>109</v>
      </c>
      <c r="EO76" t="s">
        <v>27</v>
      </c>
      <c r="EQ76">
        <v>131072</v>
      </c>
      <c r="ER76">
        <v>136.94999999999999</v>
      </c>
      <c r="ES76">
        <v>0</v>
      </c>
      <c r="ET76">
        <v>108.86</v>
      </c>
      <c r="EU76">
        <v>16.53</v>
      </c>
      <c r="EV76">
        <v>28.09</v>
      </c>
      <c r="EW76">
        <v>2.2799999999999998</v>
      </c>
      <c r="EX76">
        <v>0</v>
      </c>
      <c r="EY76">
        <v>0</v>
      </c>
      <c r="FQ76">
        <v>0</v>
      </c>
      <c r="FR76">
        <v>0</v>
      </c>
      <c r="FS76">
        <v>2</v>
      </c>
      <c r="FX76">
        <v>112</v>
      </c>
      <c r="FY76">
        <v>70</v>
      </c>
      <c r="GA76" t="s">
        <v>3</v>
      </c>
      <c r="GD76">
        <v>0</v>
      </c>
      <c r="GF76">
        <v>947538595</v>
      </c>
      <c r="GG76">
        <v>2</v>
      </c>
      <c r="GH76">
        <v>1</v>
      </c>
      <c r="GI76">
        <v>2</v>
      </c>
      <c r="GJ76">
        <v>0</v>
      </c>
      <c r="GK76">
        <f>ROUND(R76*(S12)/100,2)</f>
        <v>2029.18</v>
      </c>
      <c r="GL76">
        <f t="shared" si="90"/>
        <v>0</v>
      </c>
      <c r="GM76">
        <f t="shared" si="91"/>
        <v>10058</v>
      </c>
      <c r="GN76">
        <f t="shared" si="92"/>
        <v>0</v>
      </c>
      <c r="GO76">
        <f t="shared" si="93"/>
        <v>10058</v>
      </c>
      <c r="GP76">
        <f t="shared" si="94"/>
        <v>0</v>
      </c>
      <c r="GR76">
        <v>0</v>
      </c>
      <c r="GS76">
        <v>3</v>
      </c>
      <c r="GT76">
        <v>0</v>
      </c>
      <c r="GU76" t="s">
        <v>3</v>
      </c>
      <c r="GV76">
        <f t="shared" si="95"/>
        <v>0</v>
      </c>
      <c r="GW76">
        <v>1</v>
      </c>
      <c r="GX76">
        <f t="shared" si="96"/>
        <v>0</v>
      </c>
      <c r="HA76">
        <v>0</v>
      </c>
      <c r="HB76">
        <v>0</v>
      </c>
      <c r="HC76">
        <f t="shared" si="97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/>
      <c r="D77" s="2">
        <f>ROW(EtalonRes!A33)</f>
        <v>33</v>
      </c>
      <c r="E77" s="2" t="s">
        <v>3</v>
      </c>
      <c r="F77" s="2" t="s">
        <v>103</v>
      </c>
      <c r="G77" s="2" t="s">
        <v>104</v>
      </c>
      <c r="H77" s="2" t="s">
        <v>105</v>
      </c>
      <c r="I77" s="2">
        <f>ROUND(93/100*0.3,9)</f>
        <v>0.27900000000000003</v>
      </c>
      <c r="J77" s="2">
        <v>0</v>
      </c>
      <c r="K77" s="2">
        <f>ROUND(93/100*0.3,9)</f>
        <v>0.27900000000000003</v>
      </c>
      <c r="L77" s="2"/>
      <c r="M77" s="2"/>
      <c r="N77" s="2"/>
      <c r="O77" s="2">
        <f t="shared" si="67"/>
        <v>178.66</v>
      </c>
      <c r="P77" s="2">
        <f t="shared" si="68"/>
        <v>0</v>
      </c>
      <c r="Q77" s="2">
        <f>(ROUND((ROUND(((((ET77*1.1)*1.2))*AV77*I77),2)*BB77),2)+ROUND((ROUND(((AE77-(((EU77*1.1)*1.2)))*AV77*I77),2)*BS77),2))</f>
        <v>149.22</v>
      </c>
      <c r="R77" s="2">
        <f t="shared" si="69"/>
        <v>22.65</v>
      </c>
      <c r="S77" s="2">
        <f t="shared" si="70"/>
        <v>29.44</v>
      </c>
      <c r="T77" s="2">
        <f t="shared" si="71"/>
        <v>0</v>
      </c>
      <c r="U77" s="2">
        <f t="shared" si="72"/>
        <v>2.3891649408000002</v>
      </c>
      <c r="V77" s="2">
        <f t="shared" si="73"/>
        <v>0</v>
      </c>
      <c r="W77" s="2">
        <f t="shared" si="74"/>
        <v>0</v>
      </c>
      <c r="X77" s="2">
        <f t="shared" si="75"/>
        <v>32.97</v>
      </c>
      <c r="Y77" s="2">
        <f t="shared" si="76"/>
        <v>20.61</v>
      </c>
      <c r="Z77" s="2"/>
      <c r="AA77" s="2">
        <v>-1</v>
      </c>
      <c r="AB77" s="2">
        <f t="shared" si="77"/>
        <v>600.20000000000005</v>
      </c>
      <c r="AC77" s="2">
        <f>ROUND(((ES77*1)),1)</f>
        <v>0</v>
      </c>
      <c r="AD77" s="2">
        <f>ROUND((((((ET77*1.1)*1.2))-(((EU77*1.1)*1.2)))+AE77),1)</f>
        <v>501.3</v>
      </c>
      <c r="AE77" s="2">
        <f t="shared" ref="AE77:AF80" si="98">ROUND((((EU77*1.1)*1.2)),1)</f>
        <v>76.099999999999994</v>
      </c>
      <c r="AF77" s="2">
        <f t="shared" si="98"/>
        <v>98.9</v>
      </c>
      <c r="AG77" s="2">
        <f t="shared" si="79"/>
        <v>0</v>
      </c>
      <c r="AH77" s="2">
        <f t="shared" ref="AH77:AI80" si="99">(((EW77*1.1)*1.2))</f>
        <v>8.0256000000000007</v>
      </c>
      <c r="AI77" s="2">
        <f t="shared" si="99"/>
        <v>0</v>
      </c>
      <c r="AJ77" s="2">
        <f t="shared" si="81"/>
        <v>0</v>
      </c>
      <c r="AK77" s="2">
        <v>454.68</v>
      </c>
      <c r="AL77" s="2">
        <v>0</v>
      </c>
      <c r="AM77" s="2">
        <v>379.77</v>
      </c>
      <c r="AN77" s="2">
        <v>57.67</v>
      </c>
      <c r="AO77" s="2">
        <v>74.91</v>
      </c>
      <c r="AP77" s="2">
        <v>0</v>
      </c>
      <c r="AQ77" s="2">
        <v>6.08</v>
      </c>
      <c r="AR77" s="2">
        <v>0</v>
      </c>
      <c r="AS77" s="2">
        <v>0</v>
      </c>
      <c r="AT77" s="2">
        <v>112</v>
      </c>
      <c r="AU77" s="2">
        <v>70</v>
      </c>
      <c r="AV77" s="2">
        <v>1.0669999999999999</v>
      </c>
      <c r="AW77" s="2">
        <v>1.081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2</v>
      </c>
      <c r="BJ77" s="2" t="s">
        <v>106</v>
      </c>
      <c r="BK77" s="2"/>
      <c r="BL77" s="2"/>
      <c r="BM77" s="2">
        <v>318</v>
      </c>
      <c r="BN77" s="2">
        <v>0</v>
      </c>
      <c r="BO77" s="2" t="s">
        <v>3</v>
      </c>
      <c r="BP77" s="2">
        <v>0</v>
      </c>
      <c r="BQ77" s="2">
        <v>40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112</v>
      </c>
      <c r="CA77" s="2">
        <v>70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461</v>
      </c>
      <c r="CO77" s="2">
        <v>0</v>
      </c>
      <c r="CP77" s="2">
        <f t="shared" si="82"/>
        <v>178.66</v>
      </c>
      <c r="CQ77" s="2">
        <f t="shared" si="83"/>
        <v>0</v>
      </c>
      <c r="CR77" s="2">
        <f>(ROUND((ROUND(((((ET77*1.1)*1.2))*AV77*1),2)*BB77),2)+ROUND((ROUND(((AE77-(((EU77*1.1)*1.2)))*AV77*1),2)*BS77),2))</f>
        <v>534.85</v>
      </c>
      <c r="CS77" s="2">
        <f t="shared" si="84"/>
        <v>81.2</v>
      </c>
      <c r="CT77" s="2">
        <f t="shared" si="85"/>
        <v>105.53</v>
      </c>
      <c r="CU77" s="2">
        <f t="shared" si="86"/>
        <v>0</v>
      </c>
      <c r="CV77" s="2">
        <f t="shared" si="87"/>
        <v>8.5633151999999999</v>
      </c>
      <c r="CW77" s="2">
        <f t="shared" si="88"/>
        <v>0</v>
      </c>
      <c r="CX77" s="2">
        <f t="shared" si="89"/>
        <v>0</v>
      </c>
      <c r="CY77" s="2">
        <f>((S77*BZ77)/100)</f>
        <v>32.972799999999999</v>
      </c>
      <c r="CZ77" s="2">
        <f>((S77*CA77)/100)</f>
        <v>20.608000000000001</v>
      </c>
      <c r="DA77" s="2"/>
      <c r="DB77" s="2">
        <v>17</v>
      </c>
      <c r="DC77" s="2" t="s">
        <v>3</v>
      </c>
      <c r="DD77" s="2" t="s">
        <v>43</v>
      </c>
      <c r="DE77" s="2" t="s">
        <v>114</v>
      </c>
      <c r="DF77" s="2" t="s">
        <v>114</v>
      </c>
      <c r="DG77" s="2" t="s">
        <v>114</v>
      </c>
      <c r="DH77" s="2" t="s">
        <v>3</v>
      </c>
      <c r="DI77" s="2" t="s">
        <v>114</v>
      </c>
      <c r="DJ77" s="2" t="s">
        <v>114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105</v>
      </c>
      <c r="DW77" s="2" t="s">
        <v>105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55891562</v>
      </c>
      <c r="EF77" s="2">
        <v>40</v>
      </c>
      <c r="EG77" s="2" t="s">
        <v>107</v>
      </c>
      <c r="EH77" s="2">
        <v>0</v>
      </c>
      <c r="EI77" s="2" t="s">
        <v>3</v>
      </c>
      <c r="EJ77" s="2">
        <v>2</v>
      </c>
      <c r="EK77" s="2">
        <v>318</v>
      </c>
      <c r="EL77" s="2" t="s">
        <v>108</v>
      </c>
      <c r="EM77" s="2" t="s">
        <v>109</v>
      </c>
      <c r="EN77" s="2"/>
      <c r="EO77" s="2" t="s">
        <v>115</v>
      </c>
      <c r="EP77" s="2"/>
      <c r="EQ77" s="2">
        <v>132096</v>
      </c>
      <c r="ER77" s="2">
        <v>454.68</v>
      </c>
      <c r="ES77" s="2">
        <v>0</v>
      </c>
      <c r="ET77" s="2">
        <v>379.77</v>
      </c>
      <c r="EU77" s="2">
        <v>57.67</v>
      </c>
      <c r="EV77" s="2">
        <v>74.91</v>
      </c>
      <c r="EW77" s="2">
        <v>6.08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112</v>
      </c>
      <c r="FY77" s="2">
        <v>70</v>
      </c>
      <c r="FZ77" s="2"/>
      <c r="GA77" s="2" t="s">
        <v>3</v>
      </c>
      <c r="GB77" s="2"/>
      <c r="GC77" s="2"/>
      <c r="GD77" s="2">
        <v>0</v>
      </c>
      <c r="GE77" s="2"/>
      <c r="GF77" s="2">
        <v>-1718725109</v>
      </c>
      <c r="GG77" s="2">
        <v>2</v>
      </c>
      <c r="GH77" s="2">
        <v>1</v>
      </c>
      <c r="GI77" s="2">
        <v>-2</v>
      </c>
      <c r="GJ77" s="2">
        <v>0</v>
      </c>
      <c r="GK77" s="2">
        <f>ROUND(R77*(R12)/100,2)</f>
        <v>39.64</v>
      </c>
      <c r="GL77" s="2">
        <f t="shared" si="90"/>
        <v>0</v>
      </c>
      <c r="GM77" s="2">
        <f t="shared" si="91"/>
        <v>271.88</v>
      </c>
      <c r="GN77" s="2">
        <f t="shared" si="92"/>
        <v>0</v>
      </c>
      <c r="GO77" s="2">
        <f t="shared" si="93"/>
        <v>271.88</v>
      </c>
      <c r="GP77" s="2">
        <f t="shared" si="94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95"/>
        <v>0</v>
      </c>
      <c r="GW77" s="2">
        <v>1</v>
      </c>
      <c r="GX77" s="2">
        <f t="shared" si="96"/>
        <v>0</v>
      </c>
      <c r="GY77" s="2"/>
      <c r="GZ77" s="2"/>
      <c r="HA77" s="2">
        <v>0</v>
      </c>
      <c r="HB77" s="2">
        <v>0</v>
      </c>
      <c r="HC77" s="2">
        <f t="shared" si="97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D78">
        <f>ROW(EtalonRes!A36)</f>
        <v>36</v>
      </c>
      <c r="E78" t="s">
        <v>3</v>
      </c>
      <c r="F78" t="s">
        <v>103</v>
      </c>
      <c r="G78" t="s">
        <v>104</v>
      </c>
      <c r="H78" t="s">
        <v>105</v>
      </c>
      <c r="I78">
        <f>ROUND(93/100*0.3,9)</f>
        <v>0.27900000000000003</v>
      </c>
      <c r="J78">
        <v>0</v>
      </c>
      <c r="K78">
        <f>ROUND(93/100*0.3,9)</f>
        <v>0.27900000000000003</v>
      </c>
      <c r="O78">
        <f t="shared" si="67"/>
        <v>3169.18</v>
      </c>
      <c r="P78">
        <f t="shared" si="68"/>
        <v>0</v>
      </c>
      <c r="Q78">
        <f>(ROUND((ROUND(((((ET78*1.1)*1.2))*AV78*I78),2)*BB78),2)+ROUND((ROUND(((AE78-(((EU78*1.1)*1.2)))*AV78*I78),2)*BS78),2))</f>
        <v>2038.1</v>
      </c>
      <c r="R78">
        <f t="shared" si="69"/>
        <v>870.21</v>
      </c>
      <c r="S78">
        <f t="shared" si="70"/>
        <v>1131.08</v>
      </c>
      <c r="T78">
        <f t="shared" si="71"/>
        <v>0</v>
      </c>
      <c r="U78">
        <f t="shared" si="72"/>
        <v>2.3891649408000002</v>
      </c>
      <c r="V78">
        <f t="shared" si="73"/>
        <v>0</v>
      </c>
      <c r="W78">
        <f t="shared" si="74"/>
        <v>0</v>
      </c>
      <c r="X78">
        <f t="shared" si="75"/>
        <v>1040.5899999999999</v>
      </c>
      <c r="Y78">
        <f t="shared" si="76"/>
        <v>486.36</v>
      </c>
      <c r="AA78">
        <v>-1</v>
      </c>
      <c r="AB78">
        <f t="shared" si="77"/>
        <v>600.20000000000005</v>
      </c>
      <c r="AC78">
        <f>ROUND(((ES78*1)),1)</f>
        <v>0</v>
      </c>
      <c r="AD78">
        <f>ROUND((((((ET78*1.1)*1.2))-(((EU78*1.1)*1.2)))+AE78),1)</f>
        <v>501.3</v>
      </c>
      <c r="AE78">
        <f t="shared" si="98"/>
        <v>76.099999999999994</v>
      </c>
      <c r="AF78">
        <f t="shared" si="98"/>
        <v>98.9</v>
      </c>
      <c r="AG78">
        <f t="shared" si="79"/>
        <v>0</v>
      </c>
      <c r="AH78">
        <f t="shared" si="99"/>
        <v>8.0256000000000007</v>
      </c>
      <c r="AI78">
        <f t="shared" si="99"/>
        <v>0</v>
      </c>
      <c r="AJ78">
        <f t="shared" si="81"/>
        <v>0</v>
      </c>
      <c r="AK78">
        <v>454.68</v>
      </c>
      <c r="AL78">
        <v>0</v>
      </c>
      <c r="AM78">
        <v>379.77</v>
      </c>
      <c r="AN78">
        <v>57.67</v>
      </c>
      <c r="AO78">
        <v>74.91</v>
      </c>
      <c r="AP78">
        <v>0</v>
      </c>
      <c r="AQ78">
        <v>6.08</v>
      </c>
      <c r="AR78">
        <v>0</v>
      </c>
      <c r="AS78">
        <v>0</v>
      </c>
      <c r="AT78">
        <v>92</v>
      </c>
      <c r="AU78">
        <v>43</v>
      </c>
      <c r="AV78">
        <v>1.0669999999999999</v>
      </c>
      <c r="AW78">
        <v>1.081</v>
      </c>
      <c r="AZ78">
        <v>1</v>
      </c>
      <c r="BA78">
        <v>38.42</v>
      </c>
      <c r="BB78">
        <v>13.66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106</v>
      </c>
      <c r="BM78">
        <v>318</v>
      </c>
      <c r="BN78">
        <v>0</v>
      </c>
      <c r="BO78" t="s">
        <v>103</v>
      </c>
      <c r="BP78">
        <v>1</v>
      </c>
      <c r="BQ78">
        <v>40</v>
      </c>
      <c r="BR78">
        <v>0</v>
      </c>
      <c r="BS78">
        <v>38.42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43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461</v>
      </c>
      <c r="CO78">
        <v>0</v>
      </c>
      <c r="CP78">
        <f t="shared" si="82"/>
        <v>3169.18</v>
      </c>
      <c r="CQ78">
        <f t="shared" si="83"/>
        <v>0</v>
      </c>
      <c r="CR78">
        <f>(ROUND((ROUND(((((ET78*1.1)*1.2))*AV78*1),2)*BB78),2)+ROUND((ROUND(((AE78-(((EU78*1.1)*1.2)))*AV78*1),2)*BS78),2))</f>
        <v>7305.31</v>
      </c>
      <c r="CS78">
        <f t="shared" si="84"/>
        <v>3119.7</v>
      </c>
      <c r="CT78">
        <f t="shared" si="85"/>
        <v>4054.46</v>
      </c>
      <c r="CU78">
        <f t="shared" si="86"/>
        <v>0</v>
      </c>
      <c r="CV78">
        <f t="shared" si="87"/>
        <v>8.5633151999999999</v>
      </c>
      <c r="CW78">
        <f t="shared" si="88"/>
        <v>0</v>
      </c>
      <c r="CX78">
        <f t="shared" si="89"/>
        <v>0</v>
      </c>
      <c r="CY78">
        <f>S78*(BZ78/100)</f>
        <v>1040.5935999999999</v>
      </c>
      <c r="CZ78">
        <f>S78*(CA78/100)</f>
        <v>486.36439999999999</v>
      </c>
      <c r="DB78">
        <v>19</v>
      </c>
      <c r="DC78" t="s">
        <v>3</v>
      </c>
      <c r="DD78" t="s">
        <v>43</v>
      </c>
      <c r="DE78" t="s">
        <v>114</v>
      </c>
      <c r="DF78" t="s">
        <v>114</v>
      </c>
      <c r="DG78" t="s">
        <v>114</v>
      </c>
      <c r="DH78" t="s">
        <v>3</v>
      </c>
      <c r="DI78" t="s">
        <v>114</v>
      </c>
      <c r="DJ78" t="s">
        <v>114</v>
      </c>
      <c r="DK78" t="s">
        <v>3</v>
      </c>
      <c r="DL78" t="s">
        <v>3</v>
      </c>
      <c r="DM78" t="s">
        <v>3</v>
      </c>
      <c r="DN78">
        <v>112</v>
      </c>
      <c r="DO78">
        <v>70</v>
      </c>
      <c r="DP78">
        <v>1.0669999999999999</v>
      </c>
      <c r="DQ78">
        <v>1.081</v>
      </c>
      <c r="DU78">
        <v>1013</v>
      </c>
      <c r="DV78" t="s">
        <v>105</v>
      </c>
      <c r="DW78" t="s">
        <v>105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55891562</v>
      </c>
      <c r="EF78">
        <v>40</v>
      </c>
      <c r="EG78" t="s">
        <v>107</v>
      </c>
      <c r="EH78">
        <v>0</v>
      </c>
      <c r="EI78" t="s">
        <v>3</v>
      </c>
      <c r="EJ78">
        <v>2</v>
      </c>
      <c r="EK78">
        <v>318</v>
      </c>
      <c r="EL78" t="s">
        <v>108</v>
      </c>
      <c r="EM78" t="s">
        <v>109</v>
      </c>
      <c r="EO78" t="s">
        <v>115</v>
      </c>
      <c r="EQ78">
        <v>132096</v>
      </c>
      <c r="ER78">
        <v>454.68</v>
      </c>
      <c r="ES78">
        <v>0</v>
      </c>
      <c r="ET78">
        <v>379.77</v>
      </c>
      <c r="EU78">
        <v>57.67</v>
      </c>
      <c r="EV78">
        <v>74.91</v>
      </c>
      <c r="EW78">
        <v>6.08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112</v>
      </c>
      <c r="FY78">
        <v>70</v>
      </c>
      <c r="GA78" t="s">
        <v>3</v>
      </c>
      <c r="GD78">
        <v>0</v>
      </c>
      <c r="GF78">
        <v>-1718725109</v>
      </c>
      <c r="GG78">
        <v>2</v>
      </c>
      <c r="GH78">
        <v>1</v>
      </c>
      <c r="GI78">
        <v>2</v>
      </c>
      <c r="GJ78">
        <v>0</v>
      </c>
      <c r="GK78">
        <f>ROUND(R78*(S12)/100,2)</f>
        <v>1392.34</v>
      </c>
      <c r="GL78">
        <f t="shared" si="90"/>
        <v>0</v>
      </c>
      <c r="GM78">
        <f t="shared" si="91"/>
        <v>6088.47</v>
      </c>
      <c r="GN78">
        <f t="shared" si="92"/>
        <v>0</v>
      </c>
      <c r="GO78">
        <f t="shared" si="93"/>
        <v>6088.47</v>
      </c>
      <c r="GP78">
        <f t="shared" si="94"/>
        <v>0</v>
      </c>
      <c r="GR78">
        <v>0</v>
      </c>
      <c r="GS78">
        <v>3</v>
      </c>
      <c r="GT78">
        <v>0</v>
      </c>
      <c r="GU78" t="s">
        <v>3</v>
      </c>
      <c r="GV78">
        <f t="shared" si="95"/>
        <v>0</v>
      </c>
      <c r="GW78">
        <v>1</v>
      </c>
      <c r="GX78">
        <f t="shared" si="96"/>
        <v>0</v>
      </c>
      <c r="HA78">
        <v>0</v>
      </c>
      <c r="HB78">
        <v>0</v>
      </c>
      <c r="HC78">
        <f t="shared" si="97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ROW(SmtRes!A6)</f>
        <v>6</v>
      </c>
      <c r="D79" s="2">
        <f>ROW(EtalonRes!A39)</f>
        <v>39</v>
      </c>
      <c r="E79" s="2" t="s">
        <v>3</v>
      </c>
      <c r="F79" s="2" t="s">
        <v>111</v>
      </c>
      <c r="G79" s="2" t="s">
        <v>112</v>
      </c>
      <c r="H79" s="2" t="s">
        <v>105</v>
      </c>
      <c r="I79" s="2">
        <f>ROUND((259)/100*0.3,9)</f>
        <v>0.77700000000000002</v>
      </c>
      <c r="J79" s="2">
        <v>0</v>
      </c>
      <c r="K79" s="2">
        <f>ROUND((259)/100*0.3,9)</f>
        <v>0.77700000000000002</v>
      </c>
      <c r="L79" s="2"/>
      <c r="M79" s="2"/>
      <c r="N79" s="2"/>
      <c r="O79" s="2">
        <f t="shared" si="67"/>
        <v>149.87</v>
      </c>
      <c r="P79" s="2">
        <f t="shared" si="68"/>
        <v>0</v>
      </c>
      <c r="Q79" s="2">
        <f>(ROUND((ROUND(((((ET79*1.1)*1.2))*AV79*I79),2)*BB79),2)+ROUND((ROUND(((AE79-(((EU79*1.1)*1.2)))*AV79*I79),2)*BS79),2))</f>
        <v>119.11</v>
      </c>
      <c r="R79" s="2">
        <f t="shared" si="69"/>
        <v>18.07</v>
      </c>
      <c r="S79" s="2">
        <f t="shared" si="70"/>
        <v>30.76</v>
      </c>
      <c r="T79" s="2">
        <f t="shared" si="71"/>
        <v>0</v>
      </c>
      <c r="U79" s="2">
        <f t="shared" si="72"/>
        <v>2.4951359663999999</v>
      </c>
      <c r="V79" s="2">
        <f t="shared" si="73"/>
        <v>0</v>
      </c>
      <c r="W79" s="2">
        <f t="shared" si="74"/>
        <v>0</v>
      </c>
      <c r="X79" s="2">
        <f t="shared" si="75"/>
        <v>34.450000000000003</v>
      </c>
      <c r="Y79" s="2">
        <f t="shared" si="76"/>
        <v>21.53</v>
      </c>
      <c r="Z79" s="2"/>
      <c r="AA79" s="2">
        <v>-1</v>
      </c>
      <c r="AB79" s="2">
        <f t="shared" si="77"/>
        <v>180.8</v>
      </c>
      <c r="AC79" s="2">
        <f>ROUND(((ES79*1)),1)</f>
        <v>0</v>
      </c>
      <c r="AD79" s="2">
        <f>ROUND((((((ET79*1.1)*1.2))-(((EU79*1.1)*1.2)))+AE79),1)</f>
        <v>143.69999999999999</v>
      </c>
      <c r="AE79" s="2">
        <f t="shared" si="98"/>
        <v>21.8</v>
      </c>
      <c r="AF79" s="2">
        <f t="shared" si="98"/>
        <v>37.1</v>
      </c>
      <c r="AG79" s="2">
        <f t="shared" si="79"/>
        <v>0</v>
      </c>
      <c r="AH79" s="2">
        <f t="shared" si="99"/>
        <v>3.0095999999999998</v>
      </c>
      <c r="AI79" s="2">
        <f t="shared" si="99"/>
        <v>0</v>
      </c>
      <c r="AJ79" s="2">
        <f t="shared" si="81"/>
        <v>0</v>
      </c>
      <c r="AK79" s="2">
        <v>136.94999999999999</v>
      </c>
      <c r="AL79" s="2">
        <v>0</v>
      </c>
      <c r="AM79" s="2">
        <v>108.86</v>
      </c>
      <c r="AN79" s="2">
        <v>16.53</v>
      </c>
      <c r="AO79" s="2">
        <v>28.09</v>
      </c>
      <c r="AP79" s="2">
        <v>0</v>
      </c>
      <c r="AQ79" s="2">
        <v>2.2799999999999998</v>
      </c>
      <c r="AR79" s="2">
        <v>0</v>
      </c>
      <c r="AS79" s="2">
        <v>0</v>
      </c>
      <c r="AT79" s="2">
        <v>112</v>
      </c>
      <c r="AU79" s="2">
        <v>70</v>
      </c>
      <c r="AV79" s="2">
        <v>1.0669999999999999</v>
      </c>
      <c r="AW79" s="2">
        <v>1.081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2</v>
      </c>
      <c r="BJ79" s="2" t="s">
        <v>113</v>
      </c>
      <c r="BK79" s="2"/>
      <c r="BL79" s="2"/>
      <c r="BM79" s="2">
        <v>318</v>
      </c>
      <c r="BN79" s="2">
        <v>0</v>
      </c>
      <c r="BO79" s="2" t="s">
        <v>3</v>
      </c>
      <c r="BP79" s="2">
        <v>0</v>
      </c>
      <c r="BQ79" s="2">
        <v>40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112</v>
      </c>
      <c r="CA79" s="2">
        <v>70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461</v>
      </c>
      <c r="CO79" s="2">
        <v>0</v>
      </c>
      <c r="CP79" s="2">
        <f t="shared" si="82"/>
        <v>149.87</v>
      </c>
      <c r="CQ79" s="2">
        <f t="shared" si="83"/>
        <v>0</v>
      </c>
      <c r="CR79" s="2">
        <f>(ROUND((ROUND(((((ET79*1.1)*1.2))*AV79*1),2)*BB79),2)+ROUND((ROUND(((AE79-(((EU79*1.1)*1.2)))*AV79*1),2)*BS79),2))</f>
        <v>153.29999999999998</v>
      </c>
      <c r="CS79" s="2">
        <f t="shared" si="84"/>
        <v>23.26</v>
      </c>
      <c r="CT79" s="2">
        <f t="shared" si="85"/>
        <v>39.590000000000003</v>
      </c>
      <c r="CU79" s="2">
        <f t="shared" si="86"/>
        <v>0</v>
      </c>
      <c r="CV79" s="2">
        <f t="shared" si="87"/>
        <v>3.2112431999999997</v>
      </c>
      <c r="CW79" s="2">
        <f t="shared" si="88"/>
        <v>0</v>
      </c>
      <c r="CX79" s="2">
        <f t="shared" si="89"/>
        <v>0</v>
      </c>
      <c r="CY79" s="2">
        <f>((S79*BZ79)/100)</f>
        <v>34.4512</v>
      </c>
      <c r="CZ79" s="2">
        <f>((S79*CA79)/100)</f>
        <v>21.532000000000004</v>
      </c>
      <c r="DA79" s="2"/>
      <c r="DB79" s="2">
        <v>21</v>
      </c>
      <c r="DC79" s="2" t="s">
        <v>3</v>
      </c>
      <c r="DD79" s="2" t="s">
        <v>43</v>
      </c>
      <c r="DE79" s="2" t="s">
        <v>114</v>
      </c>
      <c r="DF79" s="2" t="s">
        <v>114</v>
      </c>
      <c r="DG79" s="2" t="s">
        <v>114</v>
      </c>
      <c r="DH79" s="2" t="s">
        <v>3</v>
      </c>
      <c r="DI79" s="2" t="s">
        <v>114</v>
      </c>
      <c r="DJ79" s="2" t="s">
        <v>114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105</v>
      </c>
      <c r="DW79" s="2" t="s">
        <v>105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55891562</v>
      </c>
      <c r="EF79" s="2">
        <v>40</v>
      </c>
      <c r="EG79" s="2" t="s">
        <v>107</v>
      </c>
      <c r="EH79" s="2">
        <v>0</v>
      </c>
      <c r="EI79" s="2" t="s">
        <v>3</v>
      </c>
      <c r="EJ79" s="2">
        <v>2</v>
      </c>
      <c r="EK79" s="2">
        <v>318</v>
      </c>
      <c r="EL79" s="2" t="s">
        <v>108</v>
      </c>
      <c r="EM79" s="2" t="s">
        <v>109</v>
      </c>
      <c r="EN79" s="2"/>
      <c r="EO79" s="2" t="s">
        <v>115</v>
      </c>
      <c r="EP79" s="2"/>
      <c r="EQ79" s="2">
        <v>132096</v>
      </c>
      <c r="ER79" s="2">
        <v>136.94999999999999</v>
      </c>
      <c r="ES79" s="2">
        <v>0</v>
      </c>
      <c r="ET79" s="2">
        <v>108.86</v>
      </c>
      <c r="EU79" s="2">
        <v>16.53</v>
      </c>
      <c r="EV79" s="2">
        <v>28.09</v>
      </c>
      <c r="EW79" s="2">
        <v>2.2799999999999998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2</v>
      </c>
      <c r="FT79" s="2"/>
      <c r="FU79" s="2"/>
      <c r="FV79" s="2"/>
      <c r="FW79" s="2"/>
      <c r="FX79" s="2">
        <v>112</v>
      </c>
      <c r="FY79" s="2">
        <v>70</v>
      </c>
      <c r="FZ79" s="2"/>
      <c r="GA79" s="2" t="s">
        <v>3</v>
      </c>
      <c r="GB79" s="2"/>
      <c r="GC79" s="2"/>
      <c r="GD79" s="2">
        <v>0</v>
      </c>
      <c r="GE79" s="2"/>
      <c r="GF79" s="2">
        <v>947538595</v>
      </c>
      <c r="GG79" s="2">
        <v>2</v>
      </c>
      <c r="GH79" s="2">
        <v>1</v>
      </c>
      <c r="GI79" s="2">
        <v>-2</v>
      </c>
      <c r="GJ79" s="2">
        <v>0</v>
      </c>
      <c r="GK79" s="2">
        <f>ROUND(R79*(R12)/100,2)</f>
        <v>31.62</v>
      </c>
      <c r="GL79" s="2">
        <f t="shared" si="90"/>
        <v>0</v>
      </c>
      <c r="GM79" s="2">
        <f t="shared" si="91"/>
        <v>237.47</v>
      </c>
      <c r="GN79" s="2">
        <f t="shared" si="92"/>
        <v>0</v>
      </c>
      <c r="GO79" s="2">
        <f t="shared" si="93"/>
        <v>237.47</v>
      </c>
      <c r="GP79" s="2">
        <f t="shared" si="94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95"/>
        <v>0</v>
      </c>
      <c r="GW79" s="2">
        <v>1</v>
      </c>
      <c r="GX79" s="2">
        <f t="shared" si="96"/>
        <v>0</v>
      </c>
      <c r="GY79" s="2"/>
      <c r="GZ79" s="2"/>
      <c r="HA79" s="2">
        <v>0</v>
      </c>
      <c r="HB79" s="2">
        <v>0</v>
      </c>
      <c r="HC79" s="2">
        <f t="shared" si="97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ROW(SmtRes!A8)</f>
        <v>8</v>
      </c>
      <c r="D80">
        <f>ROW(EtalonRes!A42)</f>
        <v>42</v>
      </c>
      <c r="E80" t="s">
        <v>3</v>
      </c>
      <c r="F80" t="s">
        <v>111</v>
      </c>
      <c r="G80" t="s">
        <v>112</v>
      </c>
      <c r="H80" t="s">
        <v>105</v>
      </c>
      <c r="I80">
        <f>ROUND((259)/100*0.3,9)</f>
        <v>0.77700000000000002</v>
      </c>
      <c r="J80">
        <v>0</v>
      </c>
      <c r="K80">
        <f>ROUND((259)/100*0.3,9)</f>
        <v>0.77700000000000002</v>
      </c>
      <c r="O80">
        <f t="shared" si="67"/>
        <v>2808.35</v>
      </c>
      <c r="P80">
        <f t="shared" si="68"/>
        <v>0</v>
      </c>
      <c r="Q80">
        <f>(ROUND((ROUND(((((ET80*1.1)*1.2))*AV80*I80),2)*BB80),2)+ROUND((ROUND(((AE80-(((EU80*1.1)*1.2)))*AV80*I80),2)*BS80),2))</f>
        <v>1626.55</v>
      </c>
      <c r="R80">
        <f t="shared" si="69"/>
        <v>694.25</v>
      </c>
      <c r="S80">
        <f t="shared" si="70"/>
        <v>1181.8</v>
      </c>
      <c r="T80">
        <f t="shared" si="71"/>
        <v>0</v>
      </c>
      <c r="U80">
        <f t="shared" si="72"/>
        <v>2.4951359663999999</v>
      </c>
      <c r="V80">
        <f t="shared" si="73"/>
        <v>0</v>
      </c>
      <c r="W80">
        <f t="shared" si="74"/>
        <v>0</v>
      </c>
      <c r="X80">
        <f t="shared" si="75"/>
        <v>1087.26</v>
      </c>
      <c r="Y80">
        <f t="shared" si="76"/>
        <v>508.17</v>
      </c>
      <c r="AA80">
        <v>-1</v>
      </c>
      <c r="AB80">
        <f t="shared" si="77"/>
        <v>180.8</v>
      </c>
      <c r="AC80">
        <f>ROUND(((ES80*1)),1)</f>
        <v>0</v>
      </c>
      <c r="AD80">
        <f>ROUND((((((ET80*1.1)*1.2))-(((EU80*1.1)*1.2)))+AE80),1)</f>
        <v>143.69999999999999</v>
      </c>
      <c r="AE80">
        <f t="shared" si="98"/>
        <v>21.8</v>
      </c>
      <c r="AF80">
        <f t="shared" si="98"/>
        <v>37.1</v>
      </c>
      <c r="AG80">
        <f t="shared" si="79"/>
        <v>0</v>
      </c>
      <c r="AH80">
        <f t="shared" si="99"/>
        <v>3.0095999999999998</v>
      </c>
      <c r="AI80">
        <f t="shared" si="99"/>
        <v>0</v>
      </c>
      <c r="AJ80">
        <f t="shared" si="81"/>
        <v>0</v>
      </c>
      <c r="AK80">
        <v>136.94999999999999</v>
      </c>
      <c r="AL80">
        <v>0</v>
      </c>
      <c r="AM80">
        <v>108.86</v>
      </c>
      <c r="AN80">
        <v>16.53</v>
      </c>
      <c r="AO80">
        <v>28.09</v>
      </c>
      <c r="AP80">
        <v>0</v>
      </c>
      <c r="AQ80">
        <v>2.2799999999999998</v>
      </c>
      <c r="AR80">
        <v>0</v>
      </c>
      <c r="AS80">
        <v>0</v>
      </c>
      <c r="AT80">
        <v>92</v>
      </c>
      <c r="AU80">
        <v>43</v>
      </c>
      <c r="AV80">
        <v>1.0669999999999999</v>
      </c>
      <c r="AW80">
        <v>1.081</v>
      </c>
      <c r="AZ80">
        <v>1</v>
      </c>
      <c r="BA80">
        <v>38.42</v>
      </c>
      <c r="BB80">
        <v>13.66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113</v>
      </c>
      <c r="BM80">
        <v>318</v>
      </c>
      <c r="BN80">
        <v>0</v>
      </c>
      <c r="BO80" t="s">
        <v>111</v>
      </c>
      <c r="BP80">
        <v>1</v>
      </c>
      <c r="BQ80">
        <v>40</v>
      </c>
      <c r="BR80">
        <v>0</v>
      </c>
      <c r="BS80">
        <v>38.42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43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461</v>
      </c>
      <c r="CO80">
        <v>0</v>
      </c>
      <c r="CP80">
        <f t="shared" si="82"/>
        <v>2808.35</v>
      </c>
      <c r="CQ80">
        <f t="shared" si="83"/>
        <v>0</v>
      </c>
      <c r="CR80">
        <f>(ROUND((ROUND(((((ET80*1.1)*1.2))*AV80*1),2)*BB80),2)+ROUND((ROUND(((AE80-(((EU80*1.1)*1.2)))*AV80*1),2)*BS80),2))</f>
        <v>2093.58</v>
      </c>
      <c r="CS80">
        <f t="shared" si="84"/>
        <v>893.65</v>
      </c>
      <c r="CT80">
        <f t="shared" si="85"/>
        <v>1521.05</v>
      </c>
      <c r="CU80">
        <f t="shared" si="86"/>
        <v>0</v>
      </c>
      <c r="CV80">
        <f t="shared" si="87"/>
        <v>3.2112431999999997</v>
      </c>
      <c r="CW80">
        <f t="shared" si="88"/>
        <v>0</v>
      </c>
      <c r="CX80">
        <f t="shared" si="89"/>
        <v>0</v>
      </c>
      <c r="CY80">
        <f>S80*(BZ80/100)</f>
        <v>1087.2560000000001</v>
      </c>
      <c r="CZ80">
        <f>S80*(CA80/100)</f>
        <v>508.17399999999998</v>
      </c>
      <c r="DB80">
        <v>23</v>
      </c>
      <c r="DC80" t="s">
        <v>3</v>
      </c>
      <c r="DD80" t="s">
        <v>43</v>
      </c>
      <c r="DE80" t="s">
        <v>114</v>
      </c>
      <c r="DF80" t="s">
        <v>114</v>
      </c>
      <c r="DG80" t="s">
        <v>114</v>
      </c>
      <c r="DH80" t="s">
        <v>3</v>
      </c>
      <c r="DI80" t="s">
        <v>114</v>
      </c>
      <c r="DJ80" t="s">
        <v>114</v>
      </c>
      <c r="DK80" t="s">
        <v>3</v>
      </c>
      <c r="DL80" t="s">
        <v>3</v>
      </c>
      <c r="DM80" t="s">
        <v>3</v>
      </c>
      <c r="DN80">
        <v>112</v>
      </c>
      <c r="DO80">
        <v>70</v>
      </c>
      <c r="DP80">
        <v>1.0669999999999999</v>
      </c>
      <c r="DQ80">
        <v>1.081</v>
      </c>
      <c r="DU80">
        <v>1013</v>
      </c>
      <c r="DV80" t="s">
        <v>105</v>
      </c>
      <c r="DW80" t="s">
        <v>105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55891562</v>
      </c>
      <c r="EF80">
        <v>40</v>
      </c>
      <c r="EG80" t="s">
        <v>107</v>
      </c>
      <c r="EH80">
        <v>0</v>
      </c>
      <c r="EI80" t="s">
        <v>3</v>
      </c>
      <c r="EJ80">
        <v>2</v>
      </c>
      <c r="EK80">
        <v>318</v>
      </c>
      <c r="EL80" t="s">
        <v>108</v>
      </c>
      <c r="EM80" t="s">
        <v>109</v>
      </c>
      <c r="EO80" t="s">
        <v>115</v>
      </c>
      <c r="EQ80">
        <v>132096</v>
      </c>
      <c r="ER80">
        <v>136.94999999999999</v>
      </c>
      <c r="ES80">
        <v>0</v>
      </c>
      <c r="ET80">
        <v>108.86</v>
      </c>
      <c r="EU80">
        <v>16.53</v>
      </c>
      <c r="EV80">
        <v>28.09</v>
      </c>
      <c r="EW80">
        <v>2.2799999999999998</v>
      </c>
      <c r="EX80">
        <v>0</v>
      </c>
      <c r="EY80">
        <v>0</v>
      </c>
      <c r="FQ80">
        <v>0</v>
      </c>
      <c r="FR80">
        <v>0</v>
      </c>
      <c r="FS80">
        <v>2</v>
      </c>
      <c r="FX80">
        <v>112</v>
      </c>
      <c r="FY80">
        <v>70</v>
      </c>
      <c r="GA80" t="s">
        <v>3</v>
      </c>
      <c r="GD80">
        <v>0</v>
      </c>
      <c r="GF80">
        <v>947538595</v>
      </c>
      <c r="GG80">
        <v>2</v>
      </c>
      <c r="GH80">
        <v>1</v>
      </c>
      <c r="GI80">
        <v>2</v>
      </c>
      <c r="GJ80">
        <v>0</v>
      </c>
      <c r="GK80">
        <f>ROUND(R80*(S12)/100,2)</f>
        <v>1110.8</v>
      </c>
      <c r="GL80">
        <f t="shared" si="90"/>
        <v>0</v>
      </c>
      <c r="GM80">
        <f t="shared" si="91"/>
        <v>5514.58</v>
      </c>
      <c r="GN80">
        <f t="shared" si="92"/>
        <v>0</v>
      </c>
      <c r="GO80">
        <f t="shared" si="93"/>
        <v>5514.58</v>
      </c>
      <c r="GP80">
        <f t="shared" si="94"/>
        <v>0</v>
      </c>
      <c r="GR80">
        <v>0</v>
      </c>
      <c r="GS80">
        <v>3</v>
      </c>
      <c r="GT80">
        <v>0</v>
      </c>
      <c r="GU80" t="s">
        <v>3</v>
      </c>
      <c r="GV80">
        <f t="shared" si="95"/>
        <v>0</v>
      </c>
      <c r="GW80">
        <v>1</v>
      </c>
      <c r="GX80">
        <f t="shared" si="96"/>
        <v>0</v>
      </c>
      <c r="HA80">
        <v>0</v>
      </c>
      <c r="HB80">
        <v>0</v>
      </c>
      <c r="HC80">
        <f t="shared" si="97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/>
      <c r="D81" s="2"/>
      <c r="E81" s="2" t="s">
        <v>116</v>
      </c>
      <c r="F81" s="2" t="s">
        <v>117</v>
      </c>
      <c r="G81" s="2" t="s">
        <v>118</v>
      </c>
      <c r="H81" s="2" t="s">
        <v>119</v>
      </c>
      <c r="I81" s="2">
        <v>15.641999999999999</v>
      </c>
      <c r="J81" s="2">
        <v>0</v>
      </c>
      <c r="K81" s="2">
        <v>15.641999999999999</v>
      </c>
      <c r="L81" s="2"/>
      <c r="M81" s="2"/>
      <c r="N81" s="2"/>
      <c r="O81" s="2">
        <f t="shared" si="67"/>
        <v>1642.41</v>
      </c>
      <c r="P81" s="2">
        <f t="shared" si="68"/>
        <v>1642.41</v>
      </c>
      <c r="Q81" s="2">
        <f>(ROUND((ROUND(((ET81)*AV81*I81),2)*BB81),2)+ROUND((ROUND(((AE81-(EU81))*AV81*I81),2)*BS81),2))</f>
        <v>0</v>
      </c>
      <c r="R81" s="2">
        <f t="shared" si="69"/>
        <v>0</v>
      </c>
      <c r="S81" s="2">
        <f t="shared" si="70"/>
        <v>0</v>
      </c>
      <c r="T81" s="2">
        <f t="shared" si="71"/>
        <v>0</v>
      </c>
      <c r="U81" s="2">
        <f t="shared" si="72"/>
        <v>0</v>
      </c>
      <c r="V81" s="2">
        <f t="shared" si="73"/>
        <v>0</v>
      </c>
      <c r="W81" s="2">
        <f t="shared" si="74"/>
        <v>0</v>
      </c>
      <c r="X81" s="2">
        <f t="shared" si="75"/>
        <v>0</v>
      </c>
      <c r="Y81" s="2">
        <f t="shared" si="76"/>
        <v>0</v>
      </c>
      <c r="Z81" s="2"/>
      <c r="AA81" s="2">
        <v>59540604</v>
      </c>
      <c r="AB81" s="2">
        <f t="shared" si="77"/>
        <v>105</v>
      </c>
      <c r="AC81" s="2">
        <f t="shared" ref="AC81:AC110" si="100">ROUND((ES81),1)</f>
        <v>105</v>
      </c>
      <c r="AD81" s="2">
        <f>ROUND((((ET81)-(EU81))+AE81),1)</f>
        <v>0</v>
      </c>
      <c r="AE81" s="2">
        <f>ROUND((EU81),1)</f>
        <v>0</v>
      </c>
      <c r="AF81" s="2">
        <f>ROUND((EV81),1)</f>
        <v>0</v>
      </c>
      <c r="AG81" s="2">
        <f t="shared" si="79"/>
        <v>0</v>
      </c>
      <c r="AH81" s="2">
        <f>(EW81)</f>
        <v>0</v>
      </c>
      <c r="AI81" s="2">
        <f>(EX81)</f>
        <v>0</v>
      </c>
      <c r="AJ81" s="2">
        <f t="shared" si="81"/>
        <v>0</v>
      </c>
      <c r="AK81" s="2">
        <v>104.99</v>
      </c>
      <c r="AL81" s="2">
        <v>104.99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1</v>
      </c>
      <c r="BJ81" s="2" t="s">
        <v>120</v>
      </c>
      <c r="BK81" s="2"/>
      <c r="BL81" s="2"/>
      <c r="BM81" s="2">
        <v>1617</v>
      </c>
      <c r="BN81" s="2">
        <v>0</v>
      </c>
      <c r="BO81" s="2" t="s">
        <v>3</v>
      </c>
      <c r="BP81" s="2">
        <v>0</v>
      </c>
      <c r="BQ81" s="2">
        <v>200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0</v>
      </c>
      <c r="CA81" s="2">
        <v>0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2"/>
        <v>1642.41</v>
      </c>
      <c r="CQ81" s="2">
        <f t="shared" si="83"/>
        <v>105</v>
      </c>
      <c r="CR81" s="2">
        <f>(ROUND((ROUND(((ET81)*AV81*1),2)*BB81),2)+ROUND((ROUND(((AE81-(EU81))*AV81*1),2)*BS81),2))</f>
        <v>0</v>
      </c>
      <c r="CS81" s="2">
        <f t="shared" si="84"/>
        <v>0</v>
      </c>
      <c r="CT81" s="2">
        <f t="shared" si="85"/>
        <v>0</v>
      </c>
      <c r="CU81" s="2">
        <f t="shared" si="86"/>
        <v>0</v>
      </c>
      <c r="CV81" s="2">
        <f t="shared" si="87"/>
        <v>0</v>
      </c>
      <c r="CW81" s="2">
        <f t="shared" si="88"/>
        <v>0</v>
      </c>
      <c r="CX81" s="2">
        <f t="shared" si="89"/>
        <v>0</v>
      </c>
      <c r="CY81" s="2">
        <f>((S81*BZ81)/100)</f>
        <v>0</v>
      </c>
      <c r="CZ81" s="2">
        <f>((S81*CA81)/100)</f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1007</v>
      </c>
      <c r="DV81" s="2" t="s">
        <v>119</v>
      </c>
      <c r="DW81" s="2" t="s">
        <v>119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55892861</v>
      </c>
      <c r="EF81" s="2">
        <v>200</v>
      </c>
      <c r="EG81" s="2" t="s">
        <v>121</v>
      </c>
      <c r="EH81" s="2">
        <v>0</v>
      </c>
      <c r="EI81" s="2" t="s">
        <v>3</v>
      </c>
      <c r="EJ81" s="2">
        <v>1</v>
      </c>
      <c r="EK81" s="2">
        <v>1617</v>
      </c>
      <c r="EL81" s="2" t="s">
        <v>122</v>
      </c>
      <c r="EM81" s="2" t="s">
        <v>123</v>
      </c>
      <c r="EN81" s="2"/>
      <c r="EO81" s="2" t="s">
        <v>3</v>
      </c>
      <c r="EP81" s="2"/>
      <c r="EQ81" s="2">
        <v>131072</v>
      </c>
      <c r="ER81" s="2">
        <v>104.99</v>
      </c>
      <c r="ES81" s="2">
        <v>104.99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0</v>
      </c>
      <c r="FY81" s="2">
        <v>0</v>
      </c>
      <c r="FZ81" s="2"/>
      <c r="GA81" s="2" t="s">
        <v>3</v>
      </c>
      <c r="GB81" s="2"/>
      <c r="GC81" s="2"/>
      <c r="GD81" s="2">
        <v>0</v>
      </c>
      <c r="GE81" s="2"/>
      <c r="GF81" s="2">
        <v>-2144627602</v>
      </c>
      <c r="GG81" s="2">
        <v>2</v>
      </c>
      <c r="GH81" s="2">
        <v>1</v>
      </c>
      <c r="GI81" s="2">
        <v>-2</v>
      </c>
      <c r="GJ81" s="2">
        <v>0</v>
      </c>
      <c r="GK81" s="2">
        <f>ROUND(R81*(R12)/100,2)</f>
        <v>0</v>
      </c>
      <c r="GL81" s="2">
        <f t="shared" si="90"/>
        <v>0</v>
      </c>
      <c r="GM81" s="2">
        <f t="shared" si="91"/>
        <v>1642.41</v>
      </c>
      <c r="GN81" s="2">
        <f t="shared" si="92"/>
        <v>1642.41</v>
      </c>
      <c r="GO81" s="2">
        <f t="shared" si="93"/>
        <v>0</v>
      </c>
      <c r="GP81" s="2">
        <f t="shared" si="94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95"/>
        <v>0</v>
      </c>
      <c r="GW81" s="2">
        <v>1</v>
      </c>
      <c r="GX81" s="2">
        <f t="shared" si="96"/>
        <v>0</v>
      </c>
      <c r="GY81" s="2"/>
      <c r="GZ81" s="2"/>
      <c r="HA81" s="2">
        <v>0</v>
      </c>
      <c r="HB81" s="2">
        <v>0</v>
      </c>
      <c r="HC81" s="2">
        <f t="shared" si="97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E82" t="s">
        <v>116</v>
      </c>
      <c r="F82" t="s">
        <v>117</v>
      </c>
      <c r="G82" t="s">
        <v>118</v>
      </c>
      <c r="H82" t="s">
        <v>119</v>
      </c>
      <c r="I82">
        <v>15.641999999999999</v>
      </c>
      <c r="J82">
        <v>0</v>
      </c>
      <c r="K82">
        <v>15.641999999999999</v>
      </c>
      <c r="O82">
        <f t="shared" si="67"/>
        <v>12630.13</v>
      </c>
      <c r="P82">
        <f t="shared" si="68"/>
        <v>12630.13</v>
      </c>
      <c r="Q82">
        <f>(ROUND((ROUND(((ET82)*AV82*I82),2)*BB82),2)+ROUND((ROUND(((AE82-(EU82))*AV82*I82),2)*BS82),2))</f>
        <v>0</v>
      </c>
      <c r="R82">
        <f t="shared" si="69"/>
        <v>0</v>
      </c>
      <c r="S82">
        <f t="shared" si="70"/>
        <v>0</v>
      </c>
      <c r="T82">
        <f t="shared" si="71"/>
        <v>0</v>
      </c>
      <c r="U82">
        <f t="shared" si="72"/>
        <v>0</v>
      </c>
      <c r="V82">
        <f t="shared" si="73"/>
        <v>0</v>
      </c>
      <c r="W82">
        <f t="shared" si="74"/>
        <v>0</v>
      </c>
      <c r="X82">
        <f t="shared" si="75"/>
        <v>0</v>
      </c>
      <c r="Y82">
        <f t="shared" si="76"/>
        <v>0</v>
      </c>
      <c r="AA82">
        <v>59540605</v>
      </c>
      <c r="AB82">
        <f t="shared" si="77"/>
        <v>105</v>
      </c>
      <c r="AC82">
        <f t="shared" si="100"/>
        <v>105</v>
      </c>
      <c r="AD82">
        <f>ROUND((((ET82)-(EU82))+AE82),1)</f>
        <v>0</v>
      </c>
      <c r="AE82">
        <f>ROUND((EU82),1)</f>
        <v>0</v>
      </c>
      <c r="AF82">
        <f>ROUND((EV82),1)</f>
        <v>0</v>
      </c>
      <c r="AG82">
        <f t="shared" si="79"/>
        <v>0</v>
      </c>
      <c r="AH82">
        <f>(EW82)</f>
        <v>0</v>
      </c>
      <c r="AI82">
        <f>(EX82)</f>
        <v>0</v>
      </c>
      <c r="AJ82">
        <f t="shared" si="81"/>
        <v>0</v>
      </c>
      <c r="AK82">
        <v>104.99</v>
      </c>
      <c r="AL82">
        <v>104.99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7.69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120</v>
      </c>
      <c r="BM82">
        <v>1617</v>
      </c>
      <c r="BN82">
        <v>0</v>
      </c>
      <c r="BO82" t="s">
        <v>117</v>
      </c>
      <c r="BP82">
        <v>1</v>
      </c>
      <c r="BQ82">
        <v>200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2"/>
        <v>12630.13</v>
      </c>
      <c r="CQ82">
        <f t="shared" si="83"/>
        <v>807.45</v>
      </c>
      <c r="CR82">
        <f>(ROUND((ROUND(((ET82)*AV82*1),2)*BB82),2)+ROUND((ROUND(((AE82-(EU82))*AV82*1),2)*BS82),2))</f>
        <v>0</v>
      </c>
      <c r="CS82">
        <f t="shared" si="84"/>
        <v>0</v>
      </c>
      <c r="CT82">
        <f t="shared" si="85"/>
        <v>0</v>
      </c>
      <c r="CU82">
        <f t="shared" si="86"/>
        <v>0</v>
      </c>
      <c r="CV82">
        <f t="shared" si="87"/>
        <v>0</v>
      </c>
      <c r="CW82">
        <f t="shared" si="88"/>
        <v>0</v>
      </c>
      <c r="CX82">
        <f t="shared" si="89"/>
        <v>0</v>
      </c>
      <c r="CY82">
        <f>S82*(BZ82/100)</f>
        <v>0</v>
      </c>
      <c r="CZ82">
        <f>S82*(CA82/100)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119</v>
      </c>
      <c r="DW82" t="s">
        <v>119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55892861</v>
      </c>
      <c r="EF82">
        <v>200</v>
      </c>
      <c r="EG82" t="s">
        <v>121</v>
      </c>
      <c r="EH82">
        <v>0</v>
      </c>
      <c r="EI82" t="s">
        <v>3</v>
      </c>
      <c r="EJ82">
        <v>1</v>
      </c>
      <c r="EK82">
        <v>1617</v>
      </c>
      <c r="EL82" t="s">
        <v>122</v>
      </c>
      <c r="EM82" t="s">
        <v>123</v>
      </c>
      <c r="EO82" t="s">
        <v>3</v>
      </c>
      <c r="EQ82">
        <v>131072</v>
      </c>
      <c r="ER82">
        <v>104.99</v>
      </c>
      <c r="ES82">
        <v>104.99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0</v>
      </c>
      <c r="GF82">
        <v>-2144627602</v>
      </c>
      <c r="GG82">
        <v>2</v>
      </c>
      <c r="GH82">
        <v>1</v>
      </c>
      <c r="GI82">
        <v>2</v>
      </c>
      <c r="GJ82">
        <v>0</v>
      </c>
      <c r="GK82">
        <f>ROUND(R82*(S12)/100,2)</f>
        <v>0</v>
      </c>
      <c r="GL82">
        <f t="shared" si="90"/>
        <v>0</v>
      </c>
      <c r="GM82">
        <f t="shared" si="91"/>
        <v>12630.13</v>
      </c>
      <c r="GN82">
        <f t="shared" si="92"/>
        <v>12630.13</v>
      </c>
      <c r="GO82">
        <f t="shared" si="93"/>
        <v>0</v>
      </c>
      <c r="GP82">
        <f t="shared" si="94"/>
        <v>0</v>
      </c>
      <c r="GR82">
        <v>0</v>
      </c>
      <c r="GS82">
        <v>3</v>
      </c>
      <c r="GT82">
        <v>0</v>
      </c>
      <c r="GU82" t="s">
        <v>3</v>
      </c>
      <c r="GV82">
        <f t="shared" si="95"/>
        <v>0</v>
      </c>
      <c r="GW82">
        <v>1</v>
      </c>
      <c r="GX82">
        <f t="shared" si="96"/>
        <v>0</v>
      </c>
      <c r="HA82">
        <v>0</v>
      </c>
      <c r="HB82">
        <v>0</v>
      </c>
      <c r="HC82">
        <f t="shared" si="97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ROW(SmtRes!A21)</f>
        <v>21</v>
      </c>
      <c r="D83" s="2">
        <f>ROW(EtalonRes!A56)</f>
        <v>56</v>
      </c>
      <c r="E83" s="2" t="s">
        <v>124</v>
      </c>
      <c r="F83" s="2" t="s">
        <v>125</v>
      </c>
      <c r="G83" s="2" t="s">
        <v>126</v>
      </c>
      <c r="H83" s="2" t="s">
        <v>105</v>
      </c>
      <c r="I83" s="2">
        <f>ROUND((383.112)/100,9)</f>
        <v>3.8311199999999999</v>
      </c>
      <c r="J83" s="2">
        <v>0</v>
      </c>
      <c r="K83" s="2">
        <f>ROUND((383.112)/100,9)</f>
        <v>3.8311199999999999</v>
      </c>
      <c r="L83" s="2"/>
      <c r="M83" s="2"/>
      <c r="N83" s="2"/>
      <c r="O83" s="2">
        <f t="shared" si="67"/>
        <v>1432.87</v>
      </c>
      <c r="P83" s="2">
        <f t="shared" si="68"/>
        <v>551.23</v>
      </c>
      <c r="Q83" s="2">
        <f>(ROUND((ROUND((((ET83*1.1))*AV83*I83),2)*BB83),2)+ROUND((ROUND(((AE83-((EU83*1.1)))*AV83*I83),2)*BS83),2))</f>
        <v>228</v>
      </c>
      <c r="R83" s="2">
        <f t="shared" si="69"/>
        <v>29.02</v>
      </c>
      <c r="S83" s="2">
        <f t="shared" si="70"/>
        <v>653.64</v>
      </c>
      <c r="T83" s="2">
        <f t="shared" si="71"/>
        <v>0</v>
      </c>
      <c r="U83" s="2">
        <f t="shared" si="72"/>
        <v>53.059709419200004</v>
      </c>
      <c r="V83" s="2">
        <f t="shared" si="73"/>
        <v>0</v>
      </c>
      <c r="W83" s="2">
        <f t="shared" si="74"/>
        <v>0</v>
      </c>
      <c r="X83" s="2">
        <f t="shared" si="75"/>
        <v>732.08</v>
      </c>
      <c r="Y83" s="2">
        <f t="shared" si="76"/>
        <v>457.55</v>
      </c>
      <c r="Z83" s="2"/>
      <c r="AA83" s="2">
        <v>59540604</v>
      </c>
      <c r="AB83" s="2">
        <f t="shared" si="77"/>
        <v>348.8</v>
      </c>
      <c r="AC83" s="2">
        <f t="shared" si="100"/>
        <v>133.1</v>
      </c>
      <c r="AD83" s="2">
        <f>ROUND(((((ET83*1.1))-((EU83*1.1)))+AE83),1)</f>
        <v>55.8</v>
      </c>
      <c r="AE83" s="2">
        <f t="shared" ref="AE83:AF86" si="101">ROUND(((EU83*1.1)),1)</f>
        <v>7.1</v>
      </c>
      <c r="AF83" s="2">
        <f t="shared" si="101"/>
        <v>159.9</v>
      </c>
      <c r="AG83" s="2">
        <f t="shared" si="79"/>
        <v>0</v>
      </c>
      <c r="AH83" s="2">
        <f t="shared" ref="AH83:AI86" si="102">((EW83*1.1))</f>
        <v>12.980000000000002</v>
      </c>
      <c r="AI83" s="2">
        <f t="shared" si="102"/>
        <v>0</v>
      </c>
      <c r="AJ83" s="2">
        <f t="shared" si="81"/>
        <v>0</v>
      </c>
      <c r="AK83" s="2">
        <v>329.2</v>
      </c>
      <c r="AL83" s="2">
        <v>133.13</v>
      </c>
      <c r="AM83" s="2">
        <v>50.69</v>
      </c>
      <c r="AN83" s="2">
        <v>6.44</v>
      </c>
      <c r="AO83" s="2">
        <v>145.38</v>
      </c>
      <c r="AP83" s="2">
        <v>0</v>
      </c>
      <c r="AQ83" s="2">
        <v>11.8</v>
      </c>
      <c r="AR83" s="2">
        <v>0</v>
      </c>
      <c r="AS83" s="2">
        <v>0</v>
      </c>
      <c r="AT83" s="2">
        <v>112</v>
      </c>
      <c r="AU83" s="2">
        <v>70</v>
      </c>
      <c r="AV83" s="2">
        <v>1.0669999999999999</v>
      </c>
      <c r="AW83" s="2">
        <v>1.081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127</v>
      </c>
      <c r="BK83" s="2"/>
      <c r="BL83" s="2"/>
      <c r="BM83" s="2">
        <v>318</v>
      </c>
      <c r="BN83" s="2">
        <v>0</v>
      </c>
      <c r="BO83" s="2" t="s">
        <v>3</v>
      </c>
      <c r="BP83" s="2">
        <v>0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112</v>
      </c>
      <c r="CA83" s="2">
        <v>70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458</v>
      </c>
      <c r="CO83" s="2">
        <v>0</v>
      </c>
      <c r="CP83" s="2">
        <f t="shared" si="82"/>
        <v>1432.87</v>
      </c>
      <c r="CQ83" s="2">
        <f t="shared" si="83"/>
        <v>143.88</v>
      </c>
      <c r="CR83" s="2">
        <f>(ROUND((ROUND((((ET83*1.1))*AV83*1),2)*BB83),2)+ROUND((ROUND(((AE83-((EU83*1.1)))*AV83*1),2)*BS83),2))</f>
        <v>59.510000000000005</v>
      </c>
      <c r="CS83" s="2">
        <f t="shared" si="84"/>
        <v>7.58</v>
      </c>
      <c r="CT83" s="2">
        <f t="shared" si="85"/>
        <v>170.61</v>
      </c>
      <c r="CU83" s="2">
        <f t="shared" si="86"/>
        <v>0</v>
      </c>
      <c r="CV83" s="2">
        <f t="shared" si="87"/>
        <v>13.849660000000002</v>
      </c>
      <c r="CW83" s="2">
        <f t="shared" si="88"/>
        <v>0</v>
      </c>
      <c r="CX83" s="2">
        <f t="shared" si="89"/>
        <v>0</v>
      </c>
      <c r="CY83" s="2">
        <f>((S83*BZ83)/100)</f>
        <v>732.07679999999993</v>
      </c>
      <c r="CZ83" s="2">
        <f>((S83*CA83)/100)</f>
        <v>457.54799999999994</v>
      </c>
      <c r="DA83" s="2"/>
      <c r="DB83" s="2">
        <v>25</v>
      </c>
      <c r="DC83" s="2" t="s">
        <v>3</v>
      </c>
      <c r="DD83" s="2" t="s">
        <v>3</v>
      </c>
      <c r="DE83" s="2" t="s">
        <v>23</v>
      </c>
      <c r="DF83" s="2" t="s">
        <v>23</v>
      </c>
      <c r="DG83" s="2" t="s">
        <v>23</v>
      </c>
      <c r="DH83" s="2" t="s">
        <v>3</v>
      </c>
      <c r="DI83" s="2" t="s">
        <v>23</v>
      </c>
      <c r="DJ83" s="2" t="s">
        <v>23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105</v>
      </c>
      <c r="DW83" s="2" t="s">
        <v>105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55891562</v>
      </c>
      <c r="EF83" s="2">
        <v>40</v>
      </c>
      <c r="EG83" s="2" t="s">
        <v>107</v>
      </c>
      <c r="EH83" s="2">
        <v>0</v>
      </c>
      <c r="EI83" s="2" t="s">
        <v>3</v>
      </c>
      <c r="EJ83" s="2">
        <v>2</v>
      </c>
      <c r="EK83" s="2">
        <v>318</v>
      </c>
      <c r="EL83" s="2" t="s">
        <v>108</v>
      </c>
      <c r="EM83" s="2" t="s">
        <v>109</v>
      </c>
      <c r="EN83" s="2"/>
      <c r="EO83" s="2" t="s">
        <v>27</v>
      </c>
      <c r="EP83" s="2"/>
      <c r="EQ83" s="2">
        <v>131072</v>
      </c>
      <c r="ER83" s="2">
        <v>329.2</v>
      </c>
      <c r="ES83" s="2">
        <v>133.13</v>
      </c>
      <c r="ET83" s="2">
        <v>50.69</v>
      </c>
      <c r="EU83" s="2">
        <v>6.44</v>
      </c>
      <c r="EV83" s="2">
        <v>145.38</v>
      </c>
      <c r="EW83" s="2">
        <v>11.8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2</v>
      </c>
      <c r="FT83" s="2"/>
      <c r="FU83" s="2"/>
      <c r="FV83" s="2"/>
      <c r="FW83" s="2"/>
      <c r="FX83" s="2">
        <v>112</v>
      </c>
      <c r="FY83" s="2">
        <v>70</v>
      </c>
      <c r="FZ83" s="2"/>
      <c r="GA83" s="2" t="s">
        <v>3</v>
      </c>
      <c r="GB83" s="2"/>
      <c r="GC83" s="2"/>
      <c r="GD83" s="2">
        <v>0</v>
      </c>
      <c r="GE83" s="2"/>
      <c r="GF83" s="2">
        <v>-1103889641</v>
      </c>
      <c r="GG83" s="2">
        <v>2</v>
      </c>
      <c r="GH83" s="2">
        <v>1</v>
      </c>
      <c r="GI83" s="2">
        <v>-2</v>
      </c>
      <c r="GJ83" s="2">
        <v>0</v>
      </c>
      <c r="GK83" s="2">
        <f>ROUND(R83*(R12)/100,2)</f>
        <v>50.79</v>
      </c>
      <c r="GL83" s="2">
        <f t="shared" si="90"/>
        <v>0</v>
      </c>
      <c r="GM83" s="2">
        <f t="shared" si="91"/>
        <v>2673.29</v>
      </c>
      <c r="GN83" s="2">
        <f t="shared" si="92"/>
        <v>0</v>
      </c>
      <c r="GO83" s="2">
        <f t="shared" si="93"/>
        <v>2673.29</v>
      </c>
      <c r="GP83" s="2">
        <f t="shared" si="94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95"/>
        <v>0</v>
      </c>
      <c r="GW83" s="2">
        <v>1</v>
      </c>
      <c r="GX83" s="2">
        <f t="shared" si="96"/>
        <v>0</v>
      </c>
      <c r="GY83" s="2"/>
      <c r="GZ83" s="2"/>
      <c r="HA83" s="2">
        <v>0</v>
      </c>
      <c r="HB83" s="2">
        <v>0</v>
      </c>
      <c r="HC83" s="2">
        <f t="shared" si="97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ROW(SmtRes!A34)</f>
        <v>34</v>
      </c>
      <c r="D84">
        <f>ROW(EtalonRes!A70)</f>
        <v>70</v>
      </c>
      <c r="E84" t="s">
        <v>124</v>
      </c>
      <c r="F84" t="s">
        <v>125</v>
      </c>
      <c r="G84" t="s">
        <v>126</v>
      </c>
      <c r="H84" t="s">
        <v>105</v>
      </c>
      <c r="I84">
        <f>ROUND((383.112)/100,9)</f>
        <v>3.8311199999999999</v>
      </c>
      <c r="J84">
        <v>0</v>
      </c>
      <c r="K84">
        <f>ROUND((383.112)/100,9)</f>
        <v>3.8311199999999999</v>
      </c>
      <c r="O84">
        <f t="shared" si="67"/>
        <v>31552.92</v>
      </c>
      <c r="P84">
        <f t="shared" si="68"/>
        <v>3494.8</v>
      </c>
      <c r="Q84">
        <f>(ROUND((ROUND((((ET84*1.1))*AV84*I84),2)*BB84),2)+ROUND((ROUND(((AE84-((EU84*1.1)))*AV84*I84),2)*BS84),2))</f>
        <v>2945.27</v>
      </c>
      <c r="R84">
        <f t="shared" si="69"/>
        <v>1114.95</v>
      </c>
      <c r="S84">
        <f t="shared" si="70"/>
        <v>25112.85</v>
      </c>
      <c r="T84">
        <f t="shared" si="71"/>
        <v>0</v>
      </c>
      <c r="U84">
        <f t="shared" si="72"/>
        <v>53.059709419200004</v>
      </c>
      <c r="V84">
        <f t="shared" si="73"/>
        <v>0</v>
      </c>
      <c r="W84">
        <f t="shared" si="74"/>
        <v>0</v>
      </c>
      <c r="X84">
        <f t="shared" si="75"/>
        <v>23103.82</v>
      </c>
      <c r="Y84">
        <f t="shared" si="76"/>
        <v>10798.53</v>
      </c>
      <c r="AA84">
        <v>59540605</v>
      </c>
      <c r="AB84">
        <f t="shared" si="77"/>
        <v>348.8</v>
      </c>
      <c r="AC84">
        <f t="shared" si="100"/>
        <v>133.1</v>
      </c>
      <c r="AD84">
        <f>ROUND(((((ET84*1.1))-((EU84*1.1)))+AE84),1)</f>
        <v>55.8</v>
      </c>
      <c r="AE84">
        <f t="shared" si="101"/>
        <v>7.1</v>
      </c>
      <c r="AF84">
        <f t="shared" si="101"/>
        <v>159.9</v>
      </c>
      <c r="AG84">
        <f t="shared" si="79"/>
        <v>0</v>
      </c>
      <c r="AH84">
        <f t="shared" si="102"/>
        <v>12.980000000000002</v>
      </c>
      <c r="AI84">
        <f t="shared" si="102"/>
        <v>0</v>
      </c>
      <c r="AJ84">
        <f t="shared" si="81"/>
        <v>0</v>
      </c>
      <c r="AK84">
        <v>329.2</v>
      </c>
      <c r="AL84">
        <v>133.13</v>
      </c>
      <c r="AM84">
        <v>50.69</v>
      </c>
      <c r="AN84">
        <v>6.44</v>
      </c>
      <c r="AO84">
        <v>145.38</v>
      </c>
      <c r="AP84">
        <v>0</v>
      </c>
      <c r="AQ84">
        <v>11.8</v>
      </c>
      <c r="AR84">
        <v>0</v>
      </c>
      <c r="AS84">
        <v>0</v>
      </c>
      <c r="AT84">
        <v>92</v>
      </c>
      <c r="AU84">
        <v>43</v>
      </c>
      <c r="AV84">
        <v>1.0669999999999999</v>
      </c>
      <c r="AW84">
        <v>1.081</v>
      </c>
      <c r="AZ84">
        <v>1</v>
      </c>
      <c r="BA84">
        <v>38.42</v>
      </c>
      <c r="BB84">
        <v>12.91</v>
      </c>
      <c r="BC84">
        <v>6.34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127</v>
      </c>
      <c r="BM84">
        <v>318</v>
      </c>
      <c r="BN84">
        <v>0</v>
      </c>
      <c r="BO84" t="s">
        <v>125</v>
      </c>
      <c r="BP84">
        <v>1</v>
      </c>
      <c r="BQ84">
        <v>40</v>
      </c>
      <c r="BR84">
        <v>0</v>
      </c>
      <c r="BS84">
        <v>38.42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43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458</v>
      </c>
      <c r="CO84">
        <v>0</v>
      </c>
      <c r="CP84">
        <f t="shared" si="82"/>
        <v>31552.92</v>
      </c>
      <c r="CQ84">
        <f t="shared" si="83"/>
        <v>912.2</v>
      </c>
      <c r="CR84">
        <f>(ROUND((ROUND((((ET84*1.1))*AV84*1),2)*BB84),2)+ROUND((ROUND(((AE84-((EU84*1.1)))*AV84*1),2)*BS84),2))</f>
        <v>768.79</v>
      </c>
      <c r="CS84">
        <f t="shared" si="84"/>
        <v>291.22000000000003</v>
      </c>
      <c r="CT84">
        <f t="shared" si="85"/>
        <v>6554.84</v>
      </c>
      <c r="CU84">
        <f t="shared" si="86"/>
        <v>0</v>
      </c>
      <c r="CV84">
        <f t="shared" si="87"/>
        <v>13.849660000000002</v>
      </c>
      <c r="CW84">
        <f t="shared" si="88"/>
        <v>0</v>
      </c>
      <c r="CX84">
        <f t="shared" si="89"/>
        <v>0</v>
      </c>
      <c r="CY84">
        <f>S84*(BZ84/100)</f>
        <v>23103.822</v>
      </c>
      <c r="CZ84">
        <f>S84*(CA84/100)</f>
        <v>10798.5255</v>
      </c>
      <c r="DB84">
        <v>26</v>
      </c>
      <c r="DC84" t="s">
        <v>3</v>
      </c>
      <c r="DD84" t="s">
        <v>3</v>
      </c>
      <c r="DE84" t="s">
        <v>23</v>
      </c>
      <c r="DF84" t="s">
        <v>23</v>
      </c>
      <c r="DG84" t="s">
        <v>23</v>
      </c>
      <c r="DH84" t="s">
        <v>3</v>
      </c>
      <c r="DI84" t="s">
        <v>23</v>
      </c>
      <c r="DJ84" t="s">
        <v>23</v>
      </c>
      <c r="DK84" t="s">
        <v>3</v>
      </c>
      <c r="DL84" t="s">
        <v>3</v>
      </c>
      <c r="DM84" t="s">
        <v>3</v>
      </c>
      <c r="DN84">
        <v>112</v>
      </c>
      <c r="DO84">
        <v>70</v>
      </c>
      <c r="DP84">
        <v>1.0669999999999999</v>
      </c>
      <c r="DQ84">
        <v>1.081</v>
      </c>
      <c r="DU84">
        <v>1013</v>
      </c>
      <c r="DV84" t="s">
        <v>105</v>
      </c>
      <c r="DW84" t="s">
        <v>105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55891562</v>
      </c>
      <c r="EF84">
        <v>40</v>
      </c>
      <c r="EG84" t="s">
        <v>107</v>
      </c>
      <c r="EH84">
        <v>0</v>
      </c>
      <c r="EI84" t="s">
        <v>3</v>
      </c>
      <c r="EJ84">
        <v>2</v>
      </c>
      <c r="EK84">
        <v>318</v>
      </c>
      <c r="EL84" t="s">
        <v>108</v>
      </c>
      <c r="EM84" t="s">
        <v>109</v>
      </c>
      <c r="EO84" t="s">
        <v>27</v>
      </c>
      <c r="EQ84">
        <v>131072</v>
      </c>
      <c r="ER84">
        <v>329.2</v>
      </c>
      <c r="ES84">
        <v>133.13</v>
      </c>
      <c r="ET84">
        <v>50.69</v>
      </c>
      <c r="EU84">
        <v>6.44</v>
      </c>
      <c r="EV84">
        <v>145.38</v>
      </c>
      <c r="EW84">
        <v>11.8</v>
      </c>
      <c r="EX84">
        <v>0</v>
      </c>
      <c r="EY84">
        <v>0</v>
      </c>
      <c r="FQ84">
        <v>0</v>
      </c>
      <c r="FR84">
        <v>0</v>
      </c>
      <c r="FS84">
        <v>2</v>
      </c>
      <c r="FX84">
        <v>112</v>
      </c>
      <c r="FY84">
        <v>70</v>
      </c>
      <c r="GA84" t="s">
        <v>3</v>
      </c>
      <c r="GD84">
        <v>0</v>
      </c>
      <c r="GF84">
        <v>-1103889641</v>
      </c>
      <c r="GG84">
        <v>2</v>
      </c>
      <c r="GH84">
        <v>1</v>
      </c>
      <c r="GI84">
        <v>2</v>
      </c>
      <c r="GJ84">
        <v>0</v>
      </c>
      <c r="GK84">
        <f>ROUND(R84*(S12)/100,2)</f>
        <v>1783.92</v>
      </c>
      <c r="GL84">
        <f t="shared" si="90"/>
        <v>0</v>
      </c>
      <c r="GM84">
        <f t="shared" si="91"/>
        <v>67239.19</v>
      </c>
      <c r="GN84">
        <f t="shared" si="92"/>
        <v>0</v>
      </c>
      <c r="GO84">
        <f t="shared" si="93"/>
        <v>67239.19</v>
      </c>
      <c r="GP84">
        <f t="shared" si="94"/>
        <v>0</v>
      </c>
      <c r="GR84">
        <v>0</v>
      </c>
      <c r="GS84">
        <v>3</v>
      </c>
      <c r="GT84">
        <v>0</v>
      </c>
      <c r="GU84" t="s">
        <v>3</v>
      </c>
      <c r="GV84">
        <f t="shared" si="95"/>
        <v>0</v>
      </c>
      <c r="GW84">
        <v>1</v>
      </c>
      <c r="GX84">
        <f t="shared" si="96"/>
        <v>0</v>
      </c>
      <c r="HA84">
        <v>0</v>
      </c>
      <c r="HB84">
        <v>0</v>
      </c>
      <c r="HC84">
        <f t="shared" si="97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>
        <f>ROW(SmtRes!A47)</f>
        <v>47</v>
      </c>
      <c r="D85" s="2">
        <f>ROW(EtalonRes!A84)</f>
        <v>84</v>
      </c>
      <c r="E85" s="2" t="s">
        <v>3</v>
      </c>
      <c r="F85" s="2" t="s">
        <v>125</v>
      </c>
      <c r="G85" s="2" t="s">
        <v>126</v>
      </c>
      <c r="H85" s="2" t="s">
        <v>105</v>
      </c>
      <c r="I85" s="2">
        <f>ROUND((556.712)/100*0.3,9)</f>
        <v>1.6701360000000001</v>
      </c>
      <c r="J85" s="2">
        <v>0</v>
      </c>
      <c r="K85" s="2">
        <f>ROUND((556.712)/100*0.3,9)</f>
        <v>1.6701360000000001</v>
      </c>
      <c r="L85" s="2"/>
      <c r="M85" s="2"/>
      <c r="N85" s="2"/>
      <c r="O85" s="2">
        <f t="shared" si="67"/>
        <v>624.64</v>
      </c>
      <c r="P85" s="2">
        <f t="shared" si="68"/>
        <v>240.3</v>
      </c>
      <c r="Q85" s="2">
        <f>(ROUND((ROUND((((ET85*1.1))*AV85*I85),2)*BB85),2)+ROUND((ROUND(((AE85-((EU85*1.1)))*AV85*I85),2)*BS85),2))</f>
        <v>99.39</v>
      </c>
      <c r="R85" s="2">
        <f t="shared" si="69"/>
        <v>12.65</v>
      </c>
      <c r="S85" s="2">
        <f t="shared" si="70"/>
        <v>284.95</v>
      </c>
      <c r="T85" s="2">
        <f t="shared" si="71"/>
        <v>0</v>
      </c>
      <c r="U85" s="2">
        <f t="shared" si="72"/>
        <v>23.130815753760004</v>
      </c>
      <c r="V85" s="2">
        <f t="shared" si="73"/>
        <v>0</v>
      </c>
      <c r="W85" s="2">
        <f t="shared" si="74"/>
        <v>0</v>
      </c>
      <c r="X85" s="2">
        <f t="shared" si="75"/>
        <v>319.14</v>
      </c>
      <c r="Y85" s="2">
        <f t="shared" si="76"/>
        <v>199.47</v>
      </c>
      <c r="Z85" s="2"/>
      <c r="AA85" s="2">
        <v>-1</v>
      </c>
      <c r="AB85" s="2">
        <f t="shared" si="77"/>
        <v>348.8</v>
      </c>
      <c r="AC85" s="2">
        <f t="shared" si="100"/>
        <v>133.1</v>
      </c>
      <c r="AD85" s="2">
        <f>ROUND(((((ET85*1.1))-((EU85*1.1)))+AE85),1)</f>
        <v>55.8</v>
      </c>
      <c r="AE85" s="2">
        <f t="shared" si="101"/>
        <v>7.1</v>
      </c>
      <c r="AF85" s="2">
        <f t="shared" si="101"/>
        <v>159.9</v>
      </c>
      <c r="AG85" s="2">
        <f t="shared" si="79"/>
        <v>0</v>
      </c>
      <c r="AH85" s="2">
        <f t="shared" si="102"/>
        <v>12.980000000000002</v>
      </c>
      <c r="AI85" s="2">
        <f t="shared" si="102"/>
        <v>0</v>
      </c>
      <c r="AJ85" s="2">
        <f t="shared" si="81"/>
        <v>0</v>
      </c>
      <c r="AK85" s="2">
        <v>329.2</v>
      </c>
      <c r="AL85" s="2">
        <v>133.13</v>
      </c>
      <c r="AM85" s="2">
        <v>50.69</v>
      </c>
      <c r="AN85" s="2">
        <v>6.44</v>
      </c>
      <c r="AO85" s="2">
        <v>145.38</v>
      </c>
      <c r="AP85" s="2">
        <v>0</v>
      </c>
      <c r="AQ85" s="2">
        <v>11.8</v>
      </c>
      <c r="AR85" s="2">
        <v>0</v>
      </c>
      <c r="AS85" s="2">
        <v>0</v>
      </c>
      <c r="AT85" s="2">
        <v>112</v>
      </c>
      <c r="AU85" s="2">
        <v>70</v>
      </c>
      <c r="AV85" s="2">
        <v>1.0669999999999999</v>
      </c>
      <c r="AW85" s="2">
        <v>1.081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127</v>
      </c>
      <c r="BK85" s="2"/>
      <c r="BL85" s="2"/>
      <c r="BM85" s="2">
        <v>318</v>
      </c>
      <c r="BN85" s="2">
        <v>0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112</v>
      </c>
      <c r="CA85" s="2">
        <v>70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458</v>
      </c>
      <c r="CO85" s="2">
        <v>0</v>
      </c>
      <c r="CP85" s="2">
        <f t="shared" si="82"/>
        <v>624.64</v>
      </c>
      <c r="CQ85" s="2">
        <f t="shared" si="83"/>
        <v>143.88</v>
      </c>
      <c r="CR85" s="2">
        <f>(ROUND((ROUND((((ET85*1.1))*AV85*1),2)*BB85),2)+ROUND((ROUND(((AE85-((EU85*1.1)))*AV85*1),2)*BS85),2))</f>
        <v>59.510000000000005</v>
      </c>
      <c r="CS85" s="2">
        <f t="shared" si="84"/>
        <v>7.58</v>
      </c>
      <c r="CT85" s="2">
        <f t="shared" si="85"/>
        <v>170.61</v>
      </c>
      <c r="CU85" s="2">
        <f t="shared" si="86"/>
        <v>0</v>
      </c>
      <c r="CV85" s="2">
        <f t="shared" si="87"/>
        <v>13.849660000000002</v>
      </c>
      <c r="CW85" s="2">
        <f t="shared" si="88"/>
        <v>0</v>
      </c>
      <c r="CX85" s="2">
        <f t="shared" si="89"/>
        <v>0</v>
      </c>
      <c r="CY85" s="2">
        <f>((S85*BZ85)/100)</f>
        <v>319.14400000000001</v>
      </c>
      <c r="CZ85" s="2">
        <f>((S85*CA85)/100)</f>
        <v>199.465</v>
      </c>
      <c r="DA85" s="2"/>
      <c r="DB85" s="2">
        <v>27</v>
      </c>
      <c r="DC85" s="2" t="s">
        <v>3</v>
      </c>
      <c r="DD85" s="2" t="s">
        <v>3</v>
      </c>
      <c r="DE85" s="2" t="s">
        <v>23</v>
      </c>
      <c r="DF85" s="2" t="s">
        <v>23</v>
      </c>
      <c r="DG85" s="2" t="s">
        <v>23</v>
      </c>
      <c r="DH85" s="2" t="s">
        <v>3</v>
      </c>
      <c r="DI85" s="2" t="s">
        <v>23</v>
      </c>
      <c r="DJ85" s="2" t="s">
        <v>23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105</v>
      </c>
      <c r="DW85" s="2" t="s">
        <v>105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55891562</v>
      </c>
      <c r="EF85" s="2">
        <v>40</v>
      </c>
      <c r="EG85" s="2" t="s">
        <v>107</v>
      </c>
      <c r="EH85" s="2">
        <v>0</v>
      </c>
      <c r="EI85" s="2" t="s">
        <v>3</v>
      </c>
      <c r="EJ85" s="2">
        <v>2</v>
      </c>
      <c r="EK85" s="2">
        <v>318</v>
      </c>
      <c r="EL85" s="2" t="s">
        <v>108</v>
      </c>
      <c r="EM85" s="2" t="s">
        <v>109</v>
      </c>
      <c r="EN85" s="2"/>
      <c r="EO85" s="2" t="s">
        <v>27</v>
      </c>
      <c r="EP85" s="2"/>
      <c r="EQ85" s="2">
        <v>132096</v>
      </c>
      <c r="ER85" s="2">
        <v>329.2</v>
      </c>
      <c r="ES85" s="2">
        <v>133.13</v>
      </c>
      <c r="ET85" s="2">
        <v>50.69</v>
      </c>
      <c r="EU85" s="2">
        <v>6.44</v>
      </c>
      <c r="EV85" s="2">
        <v>145.38</v>
      </c>
      <c r="EW85" s="2">
        <v>11.8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2</v>
      </c>
      <c r="FT85" s="2"/>
      <c r="FU85" s="2"/>
      <c r="FV85" s="2"/>
      <c r="FW85" s="2"/>
      <c r="FX85" s="2">
        <v>112</v>
      </c>
      <c r="FY85" s="2">
        <v>70</v>
      </c>
      <c r="FZ85" s="2"/>
      <c r="GA85" s="2" t="s">
        <v>3</v>
      </c>
      <c r="GB85" s="2"/>
      <c r="GC85" s="2"/>
      <c r="GD85" s="2">
        <v>0</v>
      </c>
      <c r="GE85" s="2"/>
      <c r="GF85" s="2">
        <v>-1103889641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22.14</v>
      </c>
      <c r="GL85" s="2">
        <f t="shared" si="90"/>
        <v>0</v>
      </c>
      <c r="GM85" s="2">
        <f t="shared" si="91"/>
        <v>1165.3900000000001</v>
      </c>
      <c r="GN85" s="2">
        <f t="shared" si="92"/>
        <v>0</v>
      </c>
      <c r="GO85" s="2">
        <f t="shared" si="93"/>
        <v>1165.3900000000001</v>
      </c>
      <c r="GP85" s="2">
        <f t="shared" si="94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95"/>
        <v>0</v>
      </c>
      <c r="GW85" s="2">
        <v>1</v>
      </c>
      <c r="GX85" s="2">
        <f t="shared" si="96"/>
        <v>0</v>
      </c>
      <c r="GY85" s="2"/>
      <c r="GZ85" s="2"/>
      <c r="HA85" s="2">
        <v>0</v>
      </c>
      <c r="HB85" s="2">
        <v>0</v>
      </c>
      <c r="HC85" s="2">
        <f t="shared" si="97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ROW(SmtRes!A60)</f>
        <v>60</v>
      </c>
      <c r="D86">
        <f>ROW(EtalonRes!A98)</f>
        <v>98</v>
      </c>
      <c r="E86" t="s">
        <v>3</v>
      </c>
      <c r="F86" t="s">
        <v>125</v>
      </c>
      <c r="G86" t="s">
        <v>126</v>
      </c>
      <c r="H86" t="s">
        <v>105</v>
      </c>
      <c r="I86">
        <f>ROUND((556.712)/100*0.3,9)</f>
        <v>1.6701360000000001</v>
      </c>
      <c r="J86">
        <v>0</v>
      </c>
      <c r="K86">
        <f>ROUND((556.712)/100*0.3,9)</f>
        <v>1.6701360000000001</v>
      </c>
      <c r="O86">
        <f t="shared" si="67"/>
        <v>13755.17</v>
      </c>
      <c r="P86">
        <f t="shared" si="68"/>
        <v>1523.5</v>
      </c>
      <c r="Q86">
        <f>(ROUND((ROUND((((ET86*1.1))*AV86*I86),2)*BB86),2)+ROUND((ROUND(((AE86-((EU86*1.1)))*AV86*I86),2)*BS86),2))</f>
        <v>1283.8900000000001</v>
      </c>
      <c r="R86">
        <f t="shared" si="69"/>
        <v>486.01</v>
      </c>
      <c r="S86">
        <f t="shared" si="70"/>
        <v>10947.78</v>
      </c>
      <c r="T86">
        <f t="shared" si="71"/>
        <v>0</v>
      </c>
      <c r="U86">
        <f t="shared" si="72"/>
        <v>23.130815753760004</v>
      </c>
      <c r="V86">
        <f t="shared" si="73"/>
        <v>0</v>
      </c>
      <c r="W86">
        <f t="shared" si="74"/>
        <v>0</v>
      </c>
      <c r="X86">
        <f t="shared" si="75"/>
        <v>10071.959999999999</v>
      </c>
      <c r="Y86">
        <f t="shared" si="76"/>
        <v>4707.55</v>
      </c>
      <c r="AA86">
        <v>-1</v>
      </c>
      <c r="AB86">
        <f t="shared" si="77"/>
        <v>348.8</v>
      </c>
      <c r="AC86">
        <f t="shared" si="100"/>
        <v>133.1</v>
      </c>
      <c r="AD86">
        <f>ROUND(((((ET86*1.1))-((EU86*1.1)))+AE86),1)</f>
        <v>55.8</v>
      </c>
      <c r="AE86">
        <f t="shared" si="101"/>
        <v>7.1</v>
      </c>
      <c r="AF86">
        <f t="shared" si="101"/>
        <v>159.9</v>
      </c>
      <c r="AG86">
        <f t="shared" si="79"/>
        <v>0</v>
      </c>
      <c r="AH86">
        <f t="shared" si="102"/>
        <v>12.980000000000002</v>
      </c>
      <c r="AI86">
        <f t="shared" si="102"/>
        <v>0</v>
      </c>
      <c r="AJ86">
        <f t="shared" si="81"/>
        <v>0</v>
      </c>
      <c r="AK86">
        <v>329.2</v>
      </c>
      <c r="AL86">
        <v>133.13</v>
      </c>
      <c r="AM86">
        <v>50.69</v>
      </c>
      <c r="AN86">
        <v>6.44</v>
      </c>
      <c r="AO86">
        <v>145.38</v>
      </c>
      <c r="AP86">
        <v>0</v>
      </c>
      <c r="AQ86">
        <v>11.8</v>
      </c>
      <c r="AR86">
        <v>0</v>
      </c>
      <c r="AS86">
        <v>0</v>
      </c>
      <c r="AT86">
        <v>92</v>
      </c>
      <c r="AU86">
        <v>43</v>
      </c>
      <c r="AV86">
        <v>1.0669999999999999</v>
      </c>
      <c r="AW86">
        <v>1.081</v>
      </c>
      <c r="AZ86">
        <v>1</v>
      </c>
      <c r="BA86">
        <v>38.42</v>
      </c>
      <c r="BB86">
        <v>12.91</v>
      </c>
      <c r="BC86">
        <v>6.34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127</v>
      </c>
      <c r="BM86">
        <v>318</v>
      </c>
      <c r="BN86">
        <v>0</v>
      </c>
      <c r="BO86" t="s">
        <v>125</v>
      </c>
      <c r="BP86">
        <v>1</v>
      </c>
      <c r="BQ86">
        <v>40</v>
      </c>
      <c r="BR86">
        <v>0</v>
      </c>
      <c r="BS86">
        <v>38.42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92</v>
      </c>
      <c r="CA86">
        <v>43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458</v>
      </c>
      <c r="CO86">
        <v>0</v>
      </c>
      <c r="CP86">
        <f t="shared" si="82"/>
        <v>13755.170000000002</v>
      </c>
      <c r="CQ86">
        <f t="shared" si="83"/>
        <v>912.2</v>
      </c>
      <c r="CR86">
        <f>(ROUND((ROUND((((ET86*1.1))*AV86*1),2)*BB86),2)+ROUND((ROUND(((AE86-((EU86*1.1)))*AV86*1),2)*BS86),2))</f>
        <v>768.79</v>
      </c>
      <c r="CS86">
        <f t="shared" si="84"/>
        <v>291.22000000000003</v>
      </c>
      <c r="CT86">
        <f t="shared" si="85"/>
        <v>6554.84</v>
      </c>
      <c r="CU86">
        <f t="shared" si="86"/>
        <v>0</v>
      </c>
      <c r="CV86">
        <f t="shared" si="87"/>
        <v>13.849660000000002</v>
      </c>
      <c r="CW86">
        <f t="shared" si="88"/>
        <v>0</v>
      </c>
      <c r="CX86">
        <f t="shared" si="89"/>
        <v>0</v>
      </c>
      <c r="CY86">
        <f>S86*(BZ86/100)</f>
        <v>10071.957600000002</v>
      </c>
      <c r="CZ86">
        <f>S86*(CA86/100)</f>
        <v>4707.5454</v>
      </c>
      <c r="DB86">
        <v>28</v>
      </c>
      <c r="DC86" t="s">
        <v>3</v>
      </c>
      <c r="DD86" t="s">
        <v>3</v>
      </c>
      <c r="DE86" t="s">
        <v>23</v>
      </c>
      <c r="DF86" t="s">
        <v>23</v>
      </c>
      <c r="DG86" t="s">
        <v>23</v>
      </c>
      <c r="DH86" t="s">
        <v>3</v>
      </c>
      <c r="DI86" t="s">
        <v>23</v>
      </c>
      <c r="DJ86" t="s">
        <v>23</v>
      </c>
      <c r="DK86" t="s">
        <v>3</v>
      </c>
      <c r="DL86" t="s">
        <v>3</v>
      </c>
      <c r="DM86" t="s">
        <v>3</v>
      </c>
      <c r="DN86">
        <v>112</v>
      </c>
      <c r="DO86">
        <v>70</v>
      </c>
      <c r="DP86">
        <v>1.0669999999999999</v>
      </c>
      <c r="DQ86">
        <v>1.081</v>
      </c>
      <c r="DU86">
        <v>1013</v>
      </c>
      <c r="DV86" t="s">
        <v>105</v>
      </c>
      <c r="DW86" t="s">
        <v>105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55891562</v>
      </c>
      <c r="EF86">
        <v>40</v>
      </c>
      <c r="EG86" t="s">
        <v>107</v>
      </c>
      <c r="EH86">
        <v>0</v>
      </c>
      <c r="EI86" t="s">
        <v>3</v>
      </c>
      <c r="EJ86">
        <v>2</v>
      </c>
      <c r="EK86">
        <v>318</v>
      </c>
      <c r="EL86" t="s">
        <v>108</v>
      </c>
      <c r="EM86" t="s">
        <v>109</v>
      </c>
      <c r="EO86" t="s">
        <v>27</v>
      </c>
      <c r="EQ86">
        <v>132096</v>
      </c>
      <c r="ER86">
        <v>329.2</v>
      </c>
      <c r="ES86">
        <v>133.13</v>
      </c>
      <c r="ET86">
        <v>50.69</v>
      </c>
      <c r="EU86">
        <v>6.44</v>
      </c>
      <c r="EV86">
        <v>145.38</v>
      </c>
      <c r="EW86">
        <v>11.8</v>
      </c>
      <c r="EX86">
        <v>0</v>
      </c>
      <c r="EY86">
        <v>0</v>
      </c>
      <c r="FQ86">
        <v>0</v>
      </c>
      <c r="FR86">
        <v>0</v>
      </c>
      <c r="FS86">
        <v>2</v>
      </c>
      <c r="FX86">
        <v>112</v>
      </c>
      <c r="FY86">
        <v>70</v>
      </c>
      <c r="GA86" t="s">
        <v>3</v>
      </c>
      <c r="GD86">
        <v>0</v>
      </c>
      <c r="GF86">
        <v>-1103889641</v>
      </c>
      <c r="GG86">
        <v>2</v>
      </c>
      <c r="GH86">
        <v>1</v>
      </c>
      <c r="GI86">
        <v>2</v>
      </c>
      <c r="GJ86">
        <v>0</v>
      </c>
      <c r="GK86">
        <f>ROUND(R86*(S12)/100,2)</f>
        <v>777.62</v>
      </c>
      <c r="GL86">
        <f t="shared" si="90"/>
        <v>0</v>
      </c>
      <c r="GM86">
        <f t="shared" si="91"/>
        <v>29312.3</v>
      </c>
      <c r="GN86">
        <f t="shared" si="92"/>
        <v>0</v>
      </c>
      <c r="GO86">
        <f t="shared" si="93"/>
        <v>29312.3</v>
      </c>
      <c r="GP86">
        <f t="shared" si="94"/>
        <v>0</v>
      </c>
      <c r="GR86">
        <v>0</v>
      </c>
      <c r="GS86">
        <v>3</v>
      </c>
      <c r="GT86">
        <v>0</v>
      </c>
      <c r="GU86" t="s">
        <v>3</v>
      </c>
      <c r="GV86">
        <f t="shared" si="95"/>
        <v>0</v>
      </c>
      <c r="GW86">
        <v>1</v>
      </c>
      <c r="GX86">
        <f t="shared" si="96"/>
        <v>0</v>
      </c>
      <c r="HA86">
        <v>0</v>
      </c>
      <c r="HB86">
        <v>0</v>
      </c>
      <c r="HC86">
        <f t="shared" si="97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/>
      <c r="D87" s="2"/>
      <c r="E87" s="2" t="s">
        <v>128</v>
      </c>
      <c r="F87" s="2" t="s">
        <v>129</v>
      </c>
      <c r="G87" s="2" t="s">
        <v>130</v>
      </c>
      <c r="H87" s="2" t="s">
        <v>131</v>
      </c>
      <c r="I87" s="2">
        <f>ROUND(ROUND((390.78)/1000,5),9)</f>
        <v>0.39078000000000002</v>
      </c>
      <c r="J87" s="2">
        <v>0</v>
      </c>
      <c r="K87" s="2">
        <f>ROUND(ROUND((390.78)/1000,5),9)</f>
        <v>0.39078000000000002</v>
      </c>
      <c r="L87" s="2"/>
      <c r="M87" s="2"/>
      <c r="N87" s="2"/>
      <c r="O87" s="2">
        <f t="shared" si="67"/>
        <v>31862.01</v>
      </c>
      <c r="P87" s="2">
        <f t="shared" si="68"/>
        <v>31862.01</v>
      </c>
      <c r="Q87" s="2">
        <f>(ROUND((ROUND(((ET87)*AV87*I87),2)*BB87),2)+ROUND((ROUND(((AE87-(EU87))*AV87*I87),2)*BS87),2))</f>
        <v>0</v>
      </c>
      <c r="R87" s="2">
        <f t="shared" si="69"/>
        <v>0</v>
      </c>
      <c r="S87" s="2">
        <f t="shared" si="70"/>
        <v>0</v>
      </c>
      <c r="T87" s="2">
        <f t="shared" si="71"/>
        <v>0</v>
      </c>
      <c r="U87" s="2">
        <f t="shared" si="72"/>
        <v>0</v>
      </c>
      <c r="V87" s="2">
        <f t="shared" si="73"/>
        <v>0</v>
      </c>
      <c r="W87" s="2">
        <f t="shared" si="74"/>
        <v>0</v>
      </c>
      <c r="X87" s="2">
        <f t="shared" si="75"/>
        <v>0</v>
      </c>
      <c r="Y87" s="2">
        <f t="shared" si="76"/>
        <v>0</v>
      </c>
      <c r="Z87" s="2"/>
      <c r="AA87" s="2">
        <v>59540604</v>
      </c>
      <c r="AB87" s="2">
        <f t="shared" si="77"/>
        <v>81534.399999999994</v>
      </c>
      <c r="AC87" s="2">
        <f t="shared" si="100"/>
        <v>81534.399999999994</v>
      </c>
      <c r="AD87" s="2">
        <f>ROUND((((ET87)-(EU87))+AE87),1)</f>
        <v>0</v>
      </c>
      <c r="AE87" s="2">
        <f>ROUND((EU87),1)</f>
        <v>0</v>
      </c>
      <c r="AF87" s="2">
        <f>ROUND((EV87),1)</f>
        <v>0</v>
      </c>
      <c r="AG87" s="2">
        <f t="shared" si="79"/>
        <v>0</v>
      </c>
      <c r="AH87" s="2">
        <f>(EW87)</f>
        <v>0</v>
      </c>
      <c r="AI87" s="2">
        <f>(EX87)</f>
        <v>0</v>
      </c>
      <c r="AJ87" s="2">
        <f t="shared" si="81"/>
        <v>0</v>
      </c>
      <c r="AK87" s="2">
        <v>81534.37</v>
      </c>
      <c r="AL87" s="2">
        <v>81534.37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2</v>
      </c>
      <c r="BJ87" s="2" t="s">
        <v>132</v>
      </c>
      <c r="BK87" s="2"/>
      <c r="BL87" s="2"/>
      <c r="BM87" s="2">
        <v>1618</v>
      </c>
      <c r="BN87" s="2">
        <v>0</v>
      </c>
      <c r="BO87" s="2" t="s">
        <v>3</v>
      </c>
      <c r="BP87" s="2">
        <v>0</v>
      </c>
      <c r="BQ87" s="2">
        <v>201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0</v>
      </c>
      <c r="CA87" s="2">
        <v>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82"/>
        <v>31862.01</v>
      </c>
      <c r="CQ87" s="2">
        <f t="shared" si="83"/>
        <v>81534.399999999994</v>
      </c>
      <c r="CR87" s="2">
        <f>(ROUND((ROUND(((ET87)*AV87*1),2)*BB87),2)+ROUND((ROUND(((AE87-(EU87))*AV87*1),2)*BS87),2))</f>
        <v>0</v>
      </c>
      <c r="CS87" s="2">
        <f t="shared" si="84"/>
        <v>0</v>
      </c>
      <c r="CT87" s="2">
        <f t="shared" si="85"/>
        <v>0</v>
      </c>
      <c r="CU87" s="2">
        <f t="shared" si="86"/>
        <v>0</v>
      </c>
      <c r="CV87" s="2">
        <f t="shared" si="87"/>
        <v>0</v>
      </c>
      <c r="CW87" s="2">
        <f t="shared" si="88"/>
        <v>0</v>
      </c>
      <c r="CX87" s="2">
        <f t="shared" si="89"/>
        <v>0</v>
      </c>
      <c r="CY87" s="2">
        <f>((S87*BZ87)/100)</f>
        <v>0</v>
      </c>
      <c r="CZ87" s="2">
        <f>((S87*CA87)/100)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1003</v>
      </c>
      <c r="DV87" s="2" t="s">
        <v>131</v>
      </c>
      <c r="DW87" s="2" t="s">
        <v>131</v>
      </c>
      <c r="DX87" s="2">
        <v>1000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55892862</v>
      </c>
      <c r="EF87" s="2">
        <v>201</v>
      </c>
      <c r="EG87" s="2" t="s">
        <v>133</v>
      </c>
      <c r="EH87" s="2">
        <v>0</v>
      </c>
      <c r="EI87" s="2" t="s">
        <v>3</v>
      </c>
      <c r="EJ87" s="2">
        <v>2</v>
      </c>
      <c r="EK87" s="2">
        <v>1618</v>
      </c>
      <c r="EL87" s="2" t="s">
        <v>134</v>
      </c>
      <c r="EM87" s="2" t="s">
        <v>135</v>
      </c>
      <c r="EN87" s="2"/>
      <c r="EO87" s="2" t="s">
        <v>3</v>
      </c>
      <c r="EP87" s="2"/>
      <c r="EQ87" s="2">
        <v>131072</v>
      </c>
      <c r="ER87" s="2">
        <v>81534.37</v>
      </c>
      <c r="ES87" s="2">
        <v>81534.37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0</v>
      </c>
      <c r="FY87" s="2">
        <v>0</v>
      </c>
      <c r="FZ87" s="2"/>
      <c r="GA87" s="2" t="s">
        <v>3</v>
      </c>
      <c r="GB87" s="2"/>
      <c r="GC87" s="2"/>
      <c r="GD87" s="2">
        <v>0</v>
      </c>
      <c r="GE87" s="2"/>
      <c r="GF87" s="2">
        <v>1077010415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</v>
      </c>
      <c r="GL87" s="2">
        <f t="shared" si="90"/>
        <v>0</v>
      </c>
      <c r="GM87" s="2">
        <f t="shared" si="91"/>
        <v>31862.01</v>
      </c>
      <c r="GN87" s="2">
        <f t="shared" si="92"/>
        <v>0</v>
      </c>
      <c r="GO87" s="2">
        <f t="shared" si="93"/>
        <v>31862.01</v>
      </c>
      <c r="GP87" s="2">
        <f t="shared" si="94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95"/>
        <v>0</v>
      </c>
      <c r="GW87" s="2">
        <v>1</v>
      </c>
      <c r="GX87" s="2">
        <f t="shared" si="96"/>
        <v>0</v>
      </c>
      <c r="GY87" s="2"/>
      <c r="GZ87" s="2"/>
      <c r="HA87" s="2">
        <v>0</v>
      </c>
      <c r="HB87" s="2">
        <v>0</v>
      </c>
      <c r="HC87" s="2">
        <f t="shared" si="97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E88" t="s">
        <v>128</v>
      </c>
      <c r="F88" t="s">
        <v>129</v>
      </c>
      <c r="G88" t="s">
        <v>130</v>
      </c>
      <c r="H88" t="s">
        <v>131</v>
      </c>
      <c r="I88">
        <f>ROUND(ROUND((390.78)/1000,5),9)</f>
        <v>0.39078000000000002</v>
      </c>
      <c r="J88">
        <v>0</v>
      </c>
      <c r="K88">
        <f>ROUND(ROUND((390.78)/1000,5),9)</f>
        <v>0.39078000000000002</v>
      </c>
      <c r="O88">
        <f t="shared" si="67"/>
        <v>240558.18</v>
      </c>
      <c r="P88">
        <f t="shared" si="68"/>
        <v>240558.18</v>
      </c>
      <c r="Q88">
        <f>(ROUND((ROUND(((ET88)*AV88*I88),2)*BB88),2)+ROUND((ROUND(((AE88-(EU88))*AV88*I88),2)*BS88),2))</f>
        <v>0</v>
      </c>
      <c r="R88">
        <f t="shared" si="69"/>
        <v>0</v>
      </c>
      <c r="S88">
        <f t="shared" si="70"/>
        <v>0</v>
      </c>
      <c r="T88">
        <f t="shared" si="71"/>
        <v>0</v>
      </c>
      <c r="U88">
        <f t="shared" si="72"/>
        <v>0</v>
      </c>
      <c r="V88">
        <f t="shared" si="73"/>
        <v>0</v>
      </c>
      <c r="W88">
        <f t="shared" si="74"/>
        <v>0</v>
      </c>
      <c r="X88">
        <f t="shared" si="75"/>
        <v>0</v>
      </c>
      <c r="Y88">
        <f t="shared" si="76"/>
        <v>0</v>
      </c>
      <c r="AA88">
        <v>59540605</v>
      </c>
      <c r="AB88">
        <f t="shared" si="77"/>
        <v>81534.399999999994</v>
      </c>
      <c r="AC88">
        <f t="shared" si="100"/>
        <v>81534.399999999994</v>
      </c>
      <c r="AD88">
        <f>ROUND((((ET88)-(EU88))+AE88),1)</f>
        <v>0</v>
      </c>
      <c r="AE88">
        <f>ROUND((EU88),1)</f>
        <v>0</v>
      </c>
      <c r="AF88">
        <f>ROUND((EV88),1)</f>
        <v>0</v>
      </c>
      <c r="AG88">
        <f t="shared" si="79"/>
        <v>0</v>
      </c>
      <c r="AH88">
        <f>(EW88)</f>
        <v>0</v>
      </c>
      <c r="AI88">
        <f>(EX88)</f>
        <v>0</v>
      </c>
      <c r="AJ88">
        <f t="shared" si="81"/>
        <v>0</v>
      </c>
      <c r="AK88">
        <v>81534.37</v>
      </c>
      <c r="AL88">
        <v>81534.37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7.55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132</v>
      </c>
      <c r="BM88">
        <v>1618</v>
      </c>
      <c r="BN88">
        <v>0</v>
      </c>
      <c r="BO88" t="s">
        <v>129</v>
      </c>
      <c r="BP88">
        <v>1</v>
      </c>
      <c r="BQ88">
        <v>201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2"/>
        <v>240558.18</v>
      </c>
      <c r="CQ88">
        <f t="shared" si="83"/>
        <v>615584.72</v>
      </c>
      <c r="CR88">
        <f>(ROUND((ROUND(((ET88)*AV88*1),2)*BB88),2)+ROUND((ROUND(((AE88-(EU88))*AV88*1),2)*BS88),2))</f>
        <v>0</v>
      </c>
      <c r="CS88">
        <f t="shared" si="84"/>
        <v>0</v>
      </c>
      <c r="CT88">
        <f t="shared" si="85"/>
        <v>0</v>
      </c>
      <c r="CU88">
        <f t="shared" si="86"/>
        <v>0</v>
      </c>
      <c r="CV88">
        <f t="shared" si="87"/>
        <v>0</v>
      </c>
      <c r="CW88">
        <f t="shared" si="88"/>
        <v>0</v>
      </c>
      <c r="CX88">
        <f t="shared" si="89"/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131</v>
      </c>
      <c r="DW88" t="s">
        <v>131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55892862</v>
      </c>
      <c r="EF88">
        <v>201</v>
      </c>
      <c r="EG88" t="s">
        <v>133</v>
      </c>
      <c r="EH88">
        <v>0</v>
      </c>
      <c r="EI88" t="s">
        <v>3</v>
      </c>
      <c r="EJ88">
        <v>2</v>
      </c>
      <c r="EK88">
        <v>1618</v>
      </c>
      <c r="EL88" t="s">
        <v>134</v>
      </c>
      <c r="EM88" t="s">
        <v>135</v>
      </c>
      <c r="EO88" t="s">
        <v>3</v>
      </c>
      <c r="EQ88">
        <v>131072</v>
      </c>
      <c r="ER88">
        <v>81534.37</v>
      </c>
      <c r="ES88">
        <v>81534.37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0</v>
      </c>
      <c r="GF88">
        <v>1077010415</v>
      </c>
      <c r="GG88">
        <v>2</v>
      </c>
      <c r="GH88">
        <v>1</v>
      </c>
      <c r="GI88">
        <v>2</v>
      </c>
      <c r="GJ88">
        <v>0</v>
      </c>
      <c r="GK88">
        <f>ROUND(R88*(S12)/100,2)</f>
        <v>0</v>
      </c>
      <c r="GL88">
        <f t="shared" si="90"/>
        <v>0</v>
      </c>
      <c r="GM88">
        <f t="shared" si="91"/>
        <v>240558.18</v>
      </c>
      <c r="GN88">
        <f t="shared" si="92"/>
        <v>0</v>
      </c>
      <c r="GO88">
        <f t="shared" si="93"/>
        <v>240558.18</v>
      </c>
      <c r="GP88">
        <f t="shared" si="94"/>
        <v>0</v>
      </c>
      <c r="GR88">
        <v>0</v>
      </c>
      <c r="GS88">
        <v>3</v>
      </c>
      <c r="GT88">
        <v>0</v>
      </c>
      <c r="GU88" t="s">
        <v>3</v>
      </c>
      <c r="GV88">
        <f t="shared" si="95"/>
        <v>0</v>
      </c>
      <c r="GW88">
        <v>1</v>
      </c>
      <c r="GX88">
        <f t="shared" si="96"/>
        <v>0</v>
      </c>
      <c r="HA88">
        <v>0</v>
      </c>
      <c r="HB88">
        <v>0</v>
      </c>
      <c r="HC88">
        <f t="shared" si="97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ROW(SmtRes!A73)</f>
        <v>73</v>
      </c>
      <c r="D89" s="2">
        <f>ROW(EtalonRes!A112)</f>
        <v>112</v>
      </c>
      <c r="E89" s="2" t="s">
        <v>3</v>
      </c>
      <c r="F89" s="2" t="s">
        <v>136</v>
      </c>
      <c r="G89" s="2" t="s">
        <v>137</v>
      </c>
      <c r="H89" s="2" t="s">
        <v>105</v>
      </c>
      <c r="I89" s="2">
        <f>ROUND((180.4)/100,9)</f>
        <v>1.804</v>
      </c>
      <c r="J89" s="2">
        <v>0</v>
      </c>
      <c r="K89" s="2">
        <f>ROUND((180.4)/100,9)</f>
        <v>1.804</v>
      </c>
      <c r="L89" s="2"/>
      <c r="M89" s="2"/>
      <c r="N89" s="2"/>
      <c r="O89" s="2">
        <f t="shared" si="67"/>
        <v>1622.17</v>
      </c>
      <c r="P89" s="2">
        <f t="shared" si="68"/>
        <v>259.56</v>
      </c>
      <c r="Q89" s="2">
        <f>(ROUND((ROUND((((ET89*1.1))*AV89*I89),2)*BB89),2)+ROUND((ROUND(((AE89-((EU89*1.1)))*AV89*I89),2)*BS89),2))</f>
        <v>846.17000000000007</v>
      </c>
      <c r="R89" s="2">
        <f t="shared" si="69"/>
        <v>82</v>
      </c>
      <c r="S89" s="2">
        <f t="shared" si="70"/>
        <v>516.44000000000005</v>
      </c>
      <c r="T89" s="2">
        <f t="shared" si="71"/>
        <v>0</v>
      </c>
      <c r="U89" s="2">
        <f t="shared" si="72"/>
        <v>41.923625040000005</v>
      </c>
      <c r="V89" s="2">
        <f t="shared" si="73"/>
        <v>0</v>
      </c>
      <c r="W89" s="2">
        <f t="shared" si="74"/>
        <v>0</v>
      </c>
      <c r="X89" s="2">
        <f t="shared" si="75"/>
        <v>578.41</v>
      </c>
      <c r="Y89" s="2">
        <f t="shared" si="76"/>
        <v>361.51</v>
      </c>
      <c r="Z89" s="2"/>
      <c r="AA89" s="2">
        <v>-1</v>
      </c>
      <c r="AB89" s="2">
        <f t="shared" si="77"/>
        <v>841</v>
      </c>
      <c r="AC89" s="2">
        <f t="shared" si="100"/>
        <v>133.1</v>
      </c>
      <c r="AD89" s="2">
        <f>ROUND(((((ET89*1.1))-((EU89*1.1)))+AE89),1)</f>
        <v>439.6</v>
      </c>
      <c r="AE89" s="2">
        <f t="shared" ref="AE89:AF92" si="103">ROUND(((EU89*1.1)),1)</f>
        <v>42.6</v>
      </c>
      <c r="AF89" s="2">
        <f t="shared" si="103"/>
        <v>268.3</v>
      </c>
      <c r="AG89" s="2">
        <f t="shared" si="79"/>
        <v>0</v>
      </c>
      <c r="AH89" s="2">
        <f t="shared" ref="AH89:AI92" si="104">((EW89*1.1))</f>
        <v>21.78</v>
      </c>
      <c r="AI89" s="2">
        <f t="shared" si="104"/>
        <v>0</v>
      </c>
      <c r="AJ89" s="2">
        <f t="shared" si="81"/>
        <v>0</v>
      </c>
      <c r="AK89" s="2">
        <v>776.72</v>
      </c>
      <c r="AL89" s="2">
        <v>133.13</v>
      </c>
      <c r="AM89" s="2">
        <v>399.65</v>
      </c>
      <c r="AN89" s="2">
        <v>38.74</v>
      </c>
      <c r="AO89" s="2">
        <v>243.94</v>
      </c>
      <c r="AP89" s="2">
        <v>0</v>
      </c>
      <c r="AQ89" s="2">
        <v>19.8</v>
      </c>
      <c r="AR89" s="2">
        <v>0</v>
      </c>
      <c r="AS89" s="2">
        <v>0</v>
      </c>
      <c r="AT89" s="2">
        <v>112</v>
      </c>
      <c r="AU89" s="2">
        <v>70</v>
      </c>
      <c r="AV89" s="2">
        <v>1.0669999999999999</v>
      </c>
      <c r="AW89" s="2">
        <v>1.081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2</v>
      </c>
      <c r="BJ89" s="2" t="s">
        <v>138</v>
      </c>
      <c r="BK89" s="2"/>
      <c r="BL89" s="2"/>
      <c r="BM89" s="2">
        <v>318</v>
      </c>
      <c r="BN89" s="2">
        <v>0</v>
      </c>
      <c r="BO89" s="2" t="s">
        <v>3</v>
      </c>
      <c r="BP89" s="2">
        <v>0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112</v>
      </c>
      <c r="CA89" s="2">
        <v>70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458</v>
      </c>
      <c r="CO89" s="2">
        <v>0</v>
      </c>
      <c r="CP89" s="2">
        <f t="shared" si="82"/>
        <v>1622.17</v>
      </c>
      <c r="CQ89" s="2">
        <f t="shared" si="83"/>
        <v>143.88</v>
      </c>
      <c r="CR89" s="2">
        <f>(ROUND((ROUND((((ET89*1.1))*AV89*1),2)*BB89),2)+ROUND((ROUND(((AE89-((EU89*1.1)))*AV89*1),2)*BS89),2))</f>
        <v>469.06</v>
      </c>
      <c r="CS89" s="2">
        <f t="shared" si="84"/>
        <v>45.45</v>
      </c>
      <c r="CT89" s="2">
        <f t="shared" si="85"/>
        <v>286.27999999999997</v>
      </c>
      <c r="CU89" s="2">
        <f t="shared" si="86"/>
        <v>0</v>
      </c>
      <c r="CV89" s="2">
        <f t="shared" si="87"/>
        <v>23.239260000000002</v>
      </c>
      <c r="CW89" s="2">
        <f t="shared" si="88"/>
        <v>0</v>
      </c>
      <c r="CX89" s="2">
        <f t="shared" si="89"/>
        <v>0</v>
      </c>
      <c r="CY89" s="2">
        <f>((S89*BZ89)/100)</f>
        <v>578.41280000000006</v>
      </c>
      <c r="CZ89" s="2">
        <f>((S89*CA89)/100)</f>
        <v>361.50800000000004</v>
      </c>
      <c r="DA89" s="2"/>
      <c r="DB89" s="2">
        <v>29</v>
      </c>
      <c r="DC89" s="2" t="s">
        <v>3</v>
      </c>
      <c r="DD89" s="2" t="s">
        <v>3</v>
      </c>
      <c r="DE89" s="2" t="s">
        <v>23</v>
      </c>
      <c r="DF89" s="2" t="s">
        <v>23</v>
      </c>
      <c r="DG89" s="2" t="s">
        <v>23</v>
      </c>
      <c r="DH89" s="2" t="s">
        <v>3</v>
      </c>
      <c r="DI89" s="2" t="s">
        <v>23</v>
      </c>
      <c r="DJ89" s="2" t="s">
        <v>23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105</v>
      </c>
      <c r="DW89" s="2" t="s">
        <v>105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55891562</v>
      </c>
      <c r="EF89" s="2">
        <v>40</v>
      </c>
      <c r="EG89" s="2" t="s">
        <v>107</v>
      </c>
      <c r="EH89" s="2">
        <v>0</v>
      </c>
      <c r="EI89" s="2" t="s">
        <v>3</v>
      </c>
      <c r="EJ89" s="2">
        <v>2</v>
      </c>
      <c r="EK89" s="2">
        <v>318</v>
      </c>
      <c r="EL89" s="2" t="s">
        <v>108</v>
      </c>
      <c r="EM89" s="2" t="s">
        <v>109</v>
      </c>
      <c r="EN89" s="2"/>
      <c r="EO89" s="2" t="s">
        <v>27</v>
      </c>
      <c r="EP89" s="2"/>
      <c r="EQ89" s="2">
        <v>132096</v>
      </c>
      <c r="ER89" s="2">
        <v>776.72</v>
      </c>
      <c r="ES89" s="2">
        <v>133.13</v>
      </c>
      <c r="ET89" s="2">
        <v>399.65</v>
      </c>
      <c r="EU89" s="2">
        <v>38.74</v>
      </c>
      <c r="EV89" s="2">
        <v>243.94</v>
      </c>
      <c r="EW89" s="2">
        <v>19.8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2</v>
      </c>
      <c r="FT89" s="2"/>
      <c r="FU89" s="2"/>
      <c r="FV89" s="2"/>
      <c r="FW89" s="2"/>
      <c r="FX89" s="2">
        <v>112</v>
      </c>
      <c r="FY89" s="2">
        <v>70</v>
      </c>
      <c r="FZ89" s="2"/>
      <c r="GA89" s="2" t="s">
        <v>3</v>
      </c>
      <c r="GB89" s="2"/>
      <c r="GC89" s="2"/>
      <c r="GD89" s="2">
        <v>0</v>
      </c>
      <c r="GE89" s="2"/>
      <c r="GF89" s="2">
        <v>-2120673662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143.5</v>
      </c>
      <c r="GL89" s="2">
        <f t="shared" si="90"/>
        <v>0</v>
      </c>
      <c r="GM89" s="2">
        <f t="shared" si="91"/>
        <v>2705.59</v>
      </c>
      <c r="GN89" s="2">
        <f t="shared" si="92"/>
        <v>0</v>
      </c>
      <c r="GO89" s="2">
        <f t="shared" si="93"/>
        <v>2705.59</v>
      </c>
      <c r="GP89" s="2">
        <f t="shared" si="94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95"/>
        <v>0</v>
      </c>
      <c r="GW89" s="2">
        <v>1</v>
      </c>
      <c r="GX89" s="2">
        <f t="shared" si="96"/>
        <v>0</v>
      </c>
      <c r="GY89" s="2"/>
      <c r="GZ89" s="2"/>
      <c r="HA89" s="2">
        <v>0</v>
      </c>
      <c r="HB89" s="2">
        <v>0</v>
      </c>
      <c r="HC89" s="2">
        <f t="shared" si="97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ROW(SmtRes!A86)</f>
        <v>86</v>
      </c>
      <c r="D90">
        <f>ROW(EtalonRes!A126)</f>
        <v>126</v>
      </c>
      <c r="E90" t="s">
        <v>3</v>
      </c>
      <c r="F90" t="s">
        <v>136</v>
      </c>
      <c r="G90" t="s">
        <v>137</v>
      </c>
      <c r="H90" t="s">
        <v>105</v>
      </c>
      <c r="I90">
        <f>ROUND((180.4)/100,9)</f>
        <v>1.804</v>
      </c>
      <c r="J90">
        <v>0</v>
      </c>
      <c r="K90">
        <f>ROUND((180.4)/100,9)</f>
        <v>1.804</v>
      </c>
      <c r="O90">
        <f t="shared" si="67"/>
        <v>31547.4</v>
      </c>
      <c r="P90">
        <f t="shared" si="68"/>
        <v>1645.61</v>
      </c>
      <c r="Q90">
        <f>(ROUND((ROUND((((ET90*1.1))*AV90*I90),2)*BB90),2)+ROUND((ROUND(((AE90-((EU90*1.1)))*AV90*I90),2)*BS90),2))</f>
        <v>10060.17</v>
      </c>
      <c r="R90">
        <f t="shared" si="69"/>
        <v>3150.44</v>
      </c>
      <c r="S90">
        <f t="shared" si="70"/>
        <v>19841.62</v>
      </c>
      <c r="T90">
        <f t="shared" si="71"/>
        <v>0</v>
      </c>
      <c r="U90">
        <f t="shared" si="72"/>
        <v>41.923625040000005</v>
      </c>
      <c r="V90">
        <f t="shared" si="73"/>
        <v>0</v>
      </c>
      <c r="W90">
        <f t="shared" si="74"/>
        <v>0</v>
      </c>
      <c r="X90">
        <f t="shared" si="75"/>
        <v>18254.29</v>
      </c>
      <c r="Y90">
        <f t="shared" si="76"/>
        <v>8531.9</v>
      </c>
      <c r="AA90">
        <v>-1</v>
      </c>
      <c r="AB90">
        <f t="shared" si="77"/>
        <v>841</v>
      </c>
      <c r="AC90">
        <f t="shared" si="100"/>
        <v>133.1</v>
      </c>
      <c r="AD90">
        <f>ROUND(((((ET90*1.1))-((EU90*1.1)))+AE90),1)</f>
        <v>439.6</v>
      </c>
      <c r="AE90">
        <f t="shared" si="103"/>
        <v>42.6</v>
      </c>
      <c r="AF90">
        <f t="shared" si="103"/>
        <v>268.3</v>
      </c>
      <c r="AG90">
        <f t="shared" si="79"/>
        <v>0</v>
      </c>
      <c r="AH90">
        <f t="shared" si="104"/>
        <v>21.78</v>
      </c>
      <c r="AI90">
        <f t="shared" si="104"/>
        <v>0</v>
      </c>
      <c r="AJ90">
        <f t="shared" si="81"/>
        <v>0</v>
      </c>
      <c r="AK90">
        <v>776.72</v>
      </c>
      <c r="AL90">
        <v>133.13</v>
      </c>
      <c r="AM90">
        <v>399.65</v>
      </c>
      <c r="AN90">
        <v>38.74</v>
      </c>
      <c r="AO90">
        <v>243.94</v>
      </c>
      <c r="AP90">
        <v>0</v>
      </c>
      <c r="AQ90">
        <v>19.8</v>
      </c>
      <c r="AR90">
        <v>0</v>
      </c>
      <c r="AS90">
        <v>0</v>
      </c>
      <c r="AT90">
        <v>92</v>
      </c>
      <c r="AU90">
        <v>43</v>
      </c>
      <c r="AV90">
        <v>1.0669999999999999</v>
      </c>
      <c r="AW90">
        <v>1.081</v>
      </c>
      <c r="AZ90">
        <v>1</v>
      </c>
      <c r="BA90">
        <v>38.42</v>
      </c>
      <c r="BB90">
        <v>11.89</v>
      </c>
      <c r="BC90">
        <v>6.34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138</v>
      </c>
      <c r="BM90">
        <v>318</v>
      </c>
      <c r="BN90">
        <v>0</v>
      </c>
      <c r="BO90" t="s">
        <v>136</v>
      </c>
      <c r="BP90">
        <v>1</v>
      </c>
      <c r="BQ90">
        <v>40</v>
      </c>
      <c r="BR90">
        <v>0</v>
      </c>
      <c r="BS90">
        <v>38.42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92</v>
      </c>
      <c r="CA90">
        <v>43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458</v>
      </c>
      <c r="CO90">
        <v>0</v>
      </c>
      <c r="CP90">
        <f t="shared" si="82"/>
        <v>31547.4</v>
      </c>
      <c r="CQ90">
        <f t="shared" si="83"/>
        <v>912.2</v>
      </c>
      <c r="CR90">
        <f>(ROUND((ROUND((((ET90*1.1))*AV90*1),2)*BB90),2)+ROUND((ROUND(((AE90-((EU90*1.1)))*AV90*1),2)*BS90),2))</f>
        <v>5576.86</v>
      </c>
      <c r="CS90">
        <f t="shared" si="84"/>
        <v>1746.19</v>
      </c>
      <c r="CT90">
        <f t="shared" si="85"/>
        <v>10998.88</v>
      </c>
      <c r="CU90">
        <f t="shared" si="86"/>
        <v>0</v>
      </c>
      <c r="CV90">
        <f t="shared" si="87"/>
        <v>23.239260000000002</v>
      </c>
      <c r="CW90">
        <f t="shared" si="88"/>
        <v>0</v>
      </c>
      <c r="CX90">
        <f t="shared" si="89"/>
        <v>0</v>
      </c>
      <c r="CY90">
        <f>S90*(BZ90/100)</f>
        <v>18254.290399999998</v>
      </c>
      <c r="CZ90">
        <f>S90*(CA90/100)</f>
        <v>8531.8966</v>
      </c>
      <c r="DB90">
        <v>30</v>
      </c>
      <c r="DC90" t="s">
        <v>3</v>
      </c>
      <c r="DD90" t="s">
        <v>3</v>
      </c>
      <c r="DE90" t="s">
        <v>23</v>
      </c>
      <c r="DF90" t="s">
        <v>23</v>
      </c>
      <c r="DG90" t="s">
        <v>23</v>
      </c>
      <c r="DH90" t="s">
        <v>3</v>
      </c>
      <c r="DI90" t="s">
        <v>23</v>
      </c>
      <c r="DJ90" t="s">
        <v>23</v>
      </c>
      <c r="DK90" t="s">
        <v>3</v>
      </c>
      <c r="DL90" t="s">
        <v>3</v>
      </c>
      <c r="DM90" t="s">
        <v>3</v>
      </c>
      <c r="DN90">
        <v>112</v>
      </c>
      <c r="DO90">
        <v>70</v>
      </c>
      <c r="DP90">
        <v>1.0669999999999999</v>
      </c>
      <c r="DQ90">
        <v>1.081</v>
      </c>
      <c r="DU90">
        <v>1013</v>
      </c>
      <c r="DV90" t="s">
        <v>105</v>
      </c>
      <c r="DW90" t="s">
        <v>105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55891562</v>
      </c>
      <c r="EF90">
        <v>40</v>
      </c>
      <c r="EG90" t="s">
        <v>107</v>
      </c>
      <c r="EH90">
        <v>0</v>
      </c>
      <c r="EI90" t="s">
        <v>3</v>
      </c>
      <c r="EJ90">
        <v>2</v>
      </c>
      <c r="EK90">
        <v>318</v>
      </c>
      <c r="EL90" t="s">
        <v>108</v>
      </c>
      <c r="EM90" t="s">
        <v>109</v>
      </c>
      <c r="EO90" t="s">
        <v>27</v>
      </c>
      <c r="EQ90">
        <v>132096</v>
      </c>
      <c r="ER90">
        <v>776.72</v>
      </c>
      <c r="ES90">
        <v>133.13</v>
      </c>
      <c r="ET90">
        <v>399.65</v>
      </c>
      <c r="EU90">
        <v>38.74</v>
      </c>
      <c r="EV90">
        <v>243.94</v>
      </c>
      <c r="EW90">
        <v>19.8</v>
      </c>
      <c r="EX90">
        <v>0</v>
      </c>
      <c r="EY90">
        <v>0</v>
      </c>
      <c r="FQ90">
        <v>0</v>
      </c>
      <c r="FR90">
        <v>0</v>
      </c>
      <c r="FS90">
        <v>2</v>
      </c>
      <c r="FX90">
        <v>112</v>
      </c>
      <c r="FY90">
        <v>70</v>
      </c>
      <c r="GA90" t="s">
        <v>3</v>
      </c>
      <c r="GD90">
        <v>0</v>
      </c>
      <c r="GF90">
        <v>-2120673662</v>
      </c>
      <c r="GG90">
        <v>2</v>
      </c>
      <c r="GH90">
        <v>1</v>
      </c>
      <c r="GI90">
        <v>2</v>
      </c>
      <c r="GJ90">
        <v>0</v>
      </c>
      <c r="GK90">
        <f>ROUND(R90*(S12)/100,2)</f>
        <v>5040.7</v>
      </c>
      <c r="GL90">
        <f t="shared" si="90"/>
        <v>0</v>
      </c>
      <c r="GM90">
        <f t="shared" si="91"/>
        <v>63374.29</v>
      </c>
      <c r="GN90">
        <f t="shared" si="92"/>
        <v>0</v>
      </c>
      <c r="GO90">
        <f t="shared" si="93"/>
        <v>63374.29</v>
      </c>
      <c r="GP90">
        <f t="shared" si="94"/>
        <v>0</v>
      </c>
      <c r="GR90">
        <v>0</v>
      </c>
      <c r="GS90">
        <v>3</v>
      </c>
      <c r="GT90">
        <v>0</v>
      </c>
      <c r="GU90" t="s">
        <v>3</v>
      </c>
      <c r="GV90">
        <f t="shared" si="95"/>
        <v>0</v>
      </c>
      <c r="GW90">
        <v>1</v>
      </c>
      <c r="GX90">
        <f t="shared" si="96"/>
        <v>0</v>
      </c>
      <c r="HA90">
        <v>0</v>
      </c>
      <c r="HB90">
        <v>0</v>
      </c>
      <c r="HC90">
        <f t="shared" si="97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>
        <f>ROW(SmtRes!A99)</f>
        <v>99</v>
      </c>
      <c r="D91" s="2">
        <f>ROW(EtalonRes!A140)</f>
        <v>140</v>
      </c>
      <c r="E91" s="2" t="s">
        <v>139</v>
      </c>
      <c r="F91" s="2" t="s">
        <v>140</v>
      </c>
      <c r="G91" s="2" t="s">
        <v>141</v>
      </c>
      <c r="H91" s="2" t="s">
        <v>105</v>
      </c>
      <c r="I91" s="2">
        <f>ROUND(119.14/100,9)</f>
        <v>1.1914</v>
      </c>
      <c r="J91" s="2">
        <v>0</v>
      </c>
      <c r="K91" s="2">
        <f>ROUND(119.14/100,9)</f>
        <v>1.1914</v>
      </c>
      <c r="L91" s="2"/>
      <c r="M91" s="2"/>
      <c r="N91" s="2"/>
      <c r="O91" s="2">
        <f t="shared" si="67"/>
        <v>786.21</v>
      </c>
      <c r="P91" s="2">
        <f t="shared" si="68"/>
        <v>171.42</v>
      </c>
      <c r="Q91" s="2">
        <f>(ROUND((ROUND((((ET91*1.1))*AV91*I91),2)*BB91),2)+ROUND((ROUND(((AE91-((EU91*1.1)))*AV91*I91),2)*BS91),2))</f>
        <v>287.45</v>
      </c>
      <c r="R91" s="2">
        <f t="shared" si="69"/>
        <v>39.409999999999997</v>
      </c>
      <c r="S91" s="2">
        <f t="shared" si="70"/>
        <v>327.33999999999997</v>
      </c>
      <c r="T91" s="2">
        <f t="shared" si="71"/>
        <v>0</v>
      </c>
      <c r="U91" s="2">
        <f t="shared" si="72"/>
        <v>26.56857742</v>
      </c>
      <c r="V91" s="2">
        <f t="shared" si="73"/>
        <v>0</v>
      </c>
      <c r="W91" s="2">
        <f t="shared" si="74"/>
        <v>0</v>
      </c>
      <c r="X91" s="2">
        <f t="shared" si="75"/>
        <v>366.62</v>
      </c>
      <c r="Y91" s="2">
        <f t="shared" si="76"/>
        <v>229.14</v>
      </c>
      <c r="Z91" s="2"/>
      <c r="AA91" s="2">
        <v>59540604</v>
      </c>
      <c r="AB91" s="2">
        <f t="shared" si="77"/>
        <v>616.70000000000005</v>
      </c>
      <c r="AC91" s="2">
        <f t="shared" si="100"/>
        <v>133.1</v>
      </c>
      <c r="AD91" s="2">
        <f>ROUND(((((ET91*1.1))-((EU91*1.1)))+AE91),1)</f>
        <v>226.1</v>
      </c>
      <c r="AE91" s="2">
        <f t="shared" si="103"/>
        <v>31</v>
      </c>
      <c r="AF91" s="2">
        <f t="shared" si="103"/>
        <v>257.5</v>
      </c>
      <c r="AG91" s="2">
        <f t="shared" si="79"/>
        <v>0</v>
      </c>
      <c r="AH91" s="2">
        <f t="shared" si="104"/>
        <v>20.900000000000002</v>
      </c>
      <c r="AI91" s="2">
        <f t="shared" si="104"/>
        <v>0</v>
      </c>
      <c r="AJ91" s="2">
        <f t="shared" si="81"/>
        <v>0</v>
      </c>
      <c r="AK91" s="2">
        <v>572.73</v>
      </c>
      <c r="AL91" s="2">
        <v>133.13</v>
      </c>
      <c r="AM91" s="2">
        <v>205.52</v>
      </c>
      <c r="AN91" s="2">
        <v>28.14</v>
      </c>
      <c r="AO91" s="2">
        <v>234.08</v>
      </c>
      <c r="AP91" s="2">
        <v>0</v>
      </c>
      <c r="AQ91" s="2">
        <v>19</v>
      </c>
      <c r="AR91" s="2">
        <v>0</v>
      </c>
      <c r="AS91" s="2">
        <v>0</v>
      </c>
      <c r="AT91" s="2">
        <v>112</v>
      </c>
      <c r="AU91" s="2">
        <v>70</v>
      </c>
      <c r="AV91" s="2">
        <v>1.0669999999999999</v>
      </c>
      <c r="AW91" s="2">
        <v>1.081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2</v>
      </c>
      <c r="BJ91" s="2" t="s">
        <v>142</v>
      </c>
      <c r="BK91" s="2"/>
      <c r="BL91" s="2"/>
      <c r="BM91" s="2">
        <v>318</v>
      </c>
      <c r="BN91" s="2">
        <v>0</v>
      </c>
      <c r="BO91" s="2" t="s">
        <v>3</v>
      </c>
      <c r="BP91" s="2">
        <v>0</v>
      </c>
      <c r="BQ91" s="2">
        <v>40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112</v>
      </c>
      <c r="CA91" s="2">
        <v>70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458</v>
      </c>
      <c r="CO91" s="2">
        <v>0</v>
      </c>
      <c r="CP91" s="2">
        <f t="shared" si="82"/>
        <v>786.21</v>
      </c>
      <c r="CQ91" s="2">
        <f t="shared" si="83"/>
        <v>143.88</v>
      </c>
      <c r="CR91" s="2">
        <f>(ROUND((ROUND((((ET91*1.1))*AV91*1),2)*BB91),2)+ROUND((ROUND(((AE91-((EU91*1.1)))*AV91*1),2)*BS91),2))</f>
        <v>241.27</v>
      </c>
      <c r="CS91" s="2">
        <f t="shared" si="84"/>
        <v>33.08</v>
      </c>
      <c r="CT91" s="2">
        <f t="shared" si="85"/>
        <v>274.75</v>
      </c>
      <c r="CU91" s="2">
        <f t="shared" si="86"/>
        <v>0</v>
      </c>
      <c r="CV91" s="2">
        <f t="shared" si="87"/>
        <v>22.3003</v>
      </c>
      <c r="CW91" s="2">
        <f t="shared" si="88"/>
        <v>0</v>
      </c>
      <c r="CX91" s="2">
        <f t="shared" si="89"/>
        <v>0</v>
      </c>
      <c r="CY91" s="2">
        <f>((S91*BZ91)/100)</f>
        <v>366.62079999999992</v>
      </c>
      <c r="CZ91" s="2">
        <f>((S91*CA91)/100)</f>
        <v>229.13800000000001</v>
      </c>
      <c r="DA91" s="2"/>
      <c r="DB91" s="2">
        <v>31</v>
      </c>
      <c r="DC91" s="2" t="s">
        <v>3</v>
      </c>
      <c r="DD91" s="2" t="s">
        <v>3</v>
      </c>
      <c r="DE91" s="2" t="s">
        <v>23</v>
      </c>
      <c r="DF91" s="2" t="s">
        <v>23</v>
      </c>
      <c r="DG91" s="2" t="s">
        <v>23</v>
      </c>
      <c r="DH91" s="2" t="s">
        <v>3</v>
      </c>
      <c r="DI91" s="2" t="s">
        <v>23</v>
      </c>
      <c r="DJ91" s="2" t="s">
        <v>23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105</v>
      </c>
      <c r="DW91" s="2" t="s">
        <v>105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55891562</v>
      </c>
      <c r="EF91" s="2">
        <v>40</v>
      </c>
      <c r="EG91" s="2" t="s">
        <v>107</v>
      </c>
      <c r="EH91" s="2">
        <v>0</v>
      </c>
      <c r="EI91" s="2" t="s">
        <v>3</v>
      </c>
      <c r="EJ91" s="2">
        <v>2</v>
      </c>
      <c r="EK91" s="2">
        <v>318</v>
      </c>
      <c r="EL91" s="2" t="s">
        <v>108</v>
      </c>
      <c r="EM91" s="2" t="s">
        <v>109</v>
      </c>
      <c r="EN91" s="2"/>
      <c r="EO91" s="2" t="s">
        <v>27</v>
      </c>
      <c r="EP91" s="2"/>
      <c r="EQ91" s="2">
        <v>131072</v>
      </c>
      <c r="ER91" s="2">
        <v>572.73</v>
      </c>
      <c r="ES91" s="2">
        <v>133.13</v>
      </c>
      <c r="ET91" s="2">
        <v>205.52</v>
      </c>
      <c r="EU91" s="2">
        <v>28.14</v>
      </c>
      <c r="EV91" s="2">
        <v>234.08</v>
      </c>
      <c r="EW91" s="2">
        <v>19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2</v>
      </c>
      <c r="FT91" s="2"/>
      <c r="FU91" s="2"/>
      <c r="FV91" s="2"/>
      <c r="FW91" s="2"/>
      <c r="FX91" s="2">
        <v>112</v>
      </c>
      <c r="FY91" s="2">
        <v>70</v>
      </c>
      <c r="FZ91" s="2"/>
      <c r="GA91" s="2" t="s">
        <v>3</v>
      </c>
      <c r="GB91" s="2"/>
      <c r="GC91" s="2"/>
      <c r="GD91" s="2">
        <v>0</v>
      </c>
      <c r="GE91" s="2"/>
      <c r="GF91" s="2">
        <v>358596204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68.97</v>
      </c>
      <c r="GL91" s="2">
        <f t="shared" si="90"/>
        <v>0</v>
      </c>
      <c r="GM91" s="2">
        <f t="shared" si="91"/>
        <v>1450.94</v>
      </c>
      <c r="GN91" s="2">
        <f t="shared" si="92"/>
        <v>0</v>
      </c>
      <c r="GO91" s="2">
        <f t="shared" si="93"/>
        <v>1450.94</v>
      </c>
      <c r="GP91" s="2">
        <f t="shared" si="94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95"/>
        <v>0</v>
      </c>
      <c r="GW91" s="2">
        <v>1</v>
      </c>
      <c r="GX91" s="2">
        <f t="shared" si="96"/>
        <v>0</v>
      </c>
      <c r="GY91" s="2"/>
      <c r="GZ91" s="2"/>
      <c r="HA91" s="2">
        <v>0</v>
      </c>
      <c r="HB91" s="2">
        <v>0</v>
      </c>
      <c r="HC91" s="2">
        <f t="shared" si="97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ROW(SmtRes!A112)</f>
        <v>112</v>
      </c>
      <c r="D92">
        <f>ROW(EtalonRes!A154)</f>
        <v>154</v>
      </c>
      <c r="E92" t="s">
        <v>139</v>
      </c>
      <c r="F92" t="s">
        <v>140</v>
      </c>
      <c r="G92" t="s">
        <v>141</v>
      </c>
      <c r="H92" t="s">
        <v>105</v>
      </c>
      <c r="I92">
        <f>ROUND(119.14/100,9)</f>
        <v>1.1914</v>
      </c>
      <c r="J92">
        <v>0</v>
      </c>
      <c r="K92">
        <f>ROUND(119.14/100,9)</f>
        <v>1.1914</v>
      </c>
      <c r="O92">
        <f t="shared" si="67"/>
        <v>17464.810000000001</v>
      </c>
      <c r="P92">
        <f t="shared" si="68"/>
        <v>1086.8</v>
      </c>
      <c r="Q92">
        <f>(ROUND((ROUND((((ET92*1.1))*AV92*I92),2)*BB92),2)+ROUND((ROUND(((AE92-((EU92*1.1)))*AV92*I92),2)*BS92),2))</f>
        <v>3801.61</v>
      </c>
      <c r="R92">
        <f t="shared" si="69"/>
        <v>1514.13</v>
      </c>
      <c r="S92">
        <f t="shared" si="70"/>
        <v>12576.4</v>
      </c>
      <c r="T92">
        <f t="shared" si="71"/>
        <v>0</v>
      </c>
      <c r="U92">
        <f t="shared" si="72"/>
        <v>26.56857742</v>
      </c>
      <c r="V92">
        <f t="shared" si="73"/>
        <v>0</v>
      </c>
      <c r="W92">
        <f t="shared" si="74"/>
        <v>0</v>
      </c>
      <c r="X92">
        <f t="shared" si="75"/>
        <v>11570.29</v>
      </c>
      <c r="Y92">
        <f t="shared" si="76"/>
        <v>5407.85</v>
      </c>
      <c r="AA92">
        <v>59540605</v>
      </c>
      <c r="AB92">
        <f t="shared" si="77"/>
        <v>616.70000000000005</v>
      </c>
      <c r="AC92">
        <f t="shared" si="100"/>
        <v>133.1</v>
      </c>
      <c r="AD92">
        <f>ROUND(((((ET92*1.1))-((EU92*1.1)))+AE92),1)</f>
        <v>226.1</v>
      </c>
      <c r="AE92">
        <f t="shared" si="103"/>
        <v>31</v>
      </c>
      <c r="AF92">
        <f t="shared" si="103"/>
        <v>257.5</v>
      </c>
      <c r="AG92">
        <f t="shared" si="79"/>
        <v>0</v>
      </c>
      <c r="AH92">
        <f t="shared" si="104"/>
        <v>20.900000000000002</v>
      </c>
      <c r="AI92">
        <f t="shared" si="104"/>
        <v>0</v>
      </c>
      <c r="AJ92">
        <f t="shared" si="81"/>
        <v>0</v>
      </c>
      <c r="AK92">
        <v>572.73</v>
      </c>
      <c r="AL92">
        <v>133.13</v>
      </c>
      <c r="AM92">
        <v>205.52</v>
      </c>
      <c r="AN92">
        <v>28.14</v>
      </c>
      <c r="AO92">
        <v>234.08</v>
      </c>
      <c r="AP92">
        <v>0</v>
      </c>
      <c r="AQ92">
        <v>19</v>
      </c>
      <c r="AR92">
        <v>0</v>
      </c>
      <c r="AS92">
        <v>0</v>
      </c>
      <c r="AT92">
        <v>92</v>
      </c>
      <c r="AU92">
        <v>43</v>
      </c>
      <c r="AV92">
        <v>1.0669999999999999</v>
      </c>
      <c r="AW92">
        <v>1.081</v>
      </c>
      <c r="AZ92">
        <v>1</v>
      </c>
      <c r="BA92">
        <v>38.42</v>
      </c>
      <c r="BB92">
        <v>13.22</v>
      </c>
      <c r="BC92">
        <v>6.34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142</v>
      </c>
      <c r="BM92">
        <v>318</v>
      </c>
      <c r="BN92">
        <v>0</v>
      </c>
      <c r="BO92" t="s">
        <v>140</v>
      </c>
      <c r="BP92">
        <v>1</v>
      </c>
      <c r="BQ92">
        <v>40</v>
      </c>
      <c r="BR92">
        <v>0</v>
      </c>
      <c r="BS92">
        <v>38.42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92</v>
      </c>
      <c r="CA92">
        <v>43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458</v>
      </c>
      <c r="CO92">
        <v>0</v>
      </c>
      <c r="CP92">
        <f t="shared" si="82"/>
        <v>17464.809999999998</v>
      </c>
      <c r="CQ92">
        <f t="shared" si="83"/>
        <v>912.2</v>
      </c>
      <c r="CR92">
        <f>(ROUND((ROUND((((ET92*1.1))*AV92*1),2)*BB92),2)+ROUND((ROUND(((AE92-((EU92*1.1)))*AV92*1),2)*BS92),2))</f>
        <v>3190.85</v>
      </c>
      <c r="CS92">
        <f t="shared" si="84"/>
        <v>1270.93</v>
      </c>
      <c r="CT92">
        <f t="shared" si="85"/>
        <v>10555.9</v>
      </c>
      <c r="CU92">
        <f t="shared" si="86"/>
        <v>0</v>
      </c>
      <c r="CV92">
        <f t="shared" si="87"/>
        <v>22.3003</v>
      </c>
      <c r="CW92">
        <f t="shared" si="88"/>
        <v>0</v>
      </c>
      <c r="CX92">
        <f t="shared" si="89"/>
        <v>0</v>
      </c>
      <c r="CY92">
        <f>S92*(BZ92/100)</f>
        <v>11570.288</v>
      </c>
      <c r="CZ92">
        <f>S92*(CA92/100)</f>
        <v>5407.8519999999999</v>
      </c>
      <c r="DB92">
        <v>32</v>
      </c>
      <c r="DC92" t="s">
        <v>3</v>
      </c>
      <c r="DD92" t="s">
        <v>3</v>
      </c>
      <c r="DE92" t="s">
        <v>23</v>
      </c>
      <c r="DF92" t="s">
        <v>23</v>
      </c>
      <c r="DG92" t="s">
        <v>23</v>
      </c>
      <c r="DH92" t="s">
        <v>3</v>
      </c>
      <c r="DI92" t="s">
        <v>23</v>
      </c>
      <c r="DJ92" t="s">
        <v>23</v>
      </c>
      <c r="DK92" t="s">
        <v>3</v>
      </c>
      <c r="DL92" t="s">
        <v>3</v>
      </c>
      <c r="DM92" t="s">
        <v>3</v>
      </c>
      <c r="DN92">
        <v>112</v>
      </c>
      <c r="DO92">
        <v>70</v>
      </c>
      <c r="DP92">
        <v>1.0669999999999999</v>
      </c>
      <c r="DQ92">
        <v>1.081</v>
      </c>
      <c r="DU92">
        <v>1013</v>
      </c>
      <c r="DV92" t="s">
        <v>105</v>
      </c>
      <c r="DW92" t="s">
        <v>105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55891562</v>
      </c>
      <c r="EF92">
        <v>40</v>
      </c>
      <c r="EG92" t="s">
        <v>107</v>
      </c>
      <c r="EH92">
        <v>0</v>
      </c>
      <c r="EI92" t="s">
        <v>3</v>
      </c>
      <c r="EJ92">
        <v>2</v>
      </c>
      <c r="EK92">
        <v>318</v>
      </c>
      <c r="EL92" t="s">
        <v>108</v>
      </c>
      <c r="EM92" t="s">
        <v>109</v>
      </c>
      <c r="EO92" t="s">
        <v>27</v>
      </c>
      <c r="EQ92">
        <v>131072</v>
      </c>
      <c r="ER92">
        <v>572.73</v>
      </c>
      <c r="ES92">
        <v>133.13</v>
      </c>
      <c r="ET92">
        <v>205.52</v>
      </c>
      <c r="EU92">
        <v>28.14</v>
      </c>
      <c r="EV92">
        <v>234.08</v>
      </c>
      <c r="EW92">
        <v>19</v>
      </c>
      <c r="EX92">
        <v>0</v>
      </c>
      <c r="EY92">
        <v>0</v>
      </c>
      <c r="FQ92">
        <v>0</v>
      </c>
      <c r="FR92">
        <v>0</v>
      </c>
      <c r="FS92">
        <v>2</v>
      </c>
      <c r="FX92">
        <v>112</v>
      </c>
      <c r="FY92">
        <v>70</v>
      </c>
      <c r="GA92" t="s">
        <v>3</v>
      </c>
      <c r="GD92">
        <v>0</v>
      </c>
      <c r="GF92">
        <v>358596204</v>
      </c>
      <c r="GG92">
        <v>2</v>
      </c>
      <c r="GH92">
        <v>1</v>
      </c>
      <c r="GI92">
        <v>2</v>
      </c>
      <c r="GJ92">
        <v>0</v>
      </c>
      <c r="GK92">
        <f>ROUND(R92*(S12)/100,2)</f>
        <v>2422.61</v>
      </c>
      <c r="GL92">
        <f t="shared" si="90"/>
        <v>0</v>
      </c>
      <c r="GM92">
        <f t="shared" si="91"/>
        <v>36865.56</v>
      </c>
      <c r="GN92">
        <f t="shared" si="92"/>
        <v>0</v>
      </c>
      <c r="GO92">
        <f t="shared" si="93"/>
        <v>36865.56</v>
      </c>
      <c r="GP92">
        <f t="shared" si="94"/>
        <v>0</v>
      </c>
      <c r="GR92">
        <v>0</v>
      </c>
      <c r="GS92">
        <v>3</v>
      </c>
      <c r="GT92">
        <v>0</v>
      </c>
      <c r="GU92" t="s">
        <v>3</v>
      </c>
      <c r="GV92">
        <f t="shared" si="95"/>
        <v>0</v>
      </c>
      <c r="GW92">
        <v>1</v>
      </c>
      <c r="GX92">
        <f t="shared" si="96"/>
        <v>0</v>
      </c>
      <c r="HA92">
        <v>0</v>
      </c>
      <c r="HB92">
        <v>0</v>
      </c>
      <c r="HC92">
        <f t="shared" si="97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/>
      <c r="D93" s="2"/>
      <c r="E93" s="2" t="s">
        <v>143</v>
      </c>
      <c r="F93" s="2" t="s">
        <v>144</v>
      </c>
      <c r="G93" s="2" t="s">
        <v>145</v>
      </c>
      <c r="H93" s="2" t="s">
        <v>131</v>
      </c>
      <c r="I93" s="2">
        <f>ROUND(121.52/1000,9)</f>
        <v>0.12152</v>
      </c>
      <c r="J93" s="2">
        <v>0</v>
      </c>
      <c r="K93" s="2">
        <f>ROUND(121.52/1000,9)</f>
        <v>0.12152</v>
      </c>
      <c r="L93" s="2"/>
      <c r="M93" s="2"/>
      <c r="N93" s="2"/>
      <c r="O93" s="2">
        <f t="shared" si="67"/>
        <v>29733.23</v>
      </c>
      <c r="P93" s="2">
        <f t="shared" si="68"/>
        <v>29733.23</v>
      </c>
      <c r="Q93" s="2">
        <f>(ROUND((ROUND(((ET93)*AV93*I93),2)*BB93),2)+ROUND((ROUND(((AE93-(EU93))*AV93*I93),2)*BS93),2))</f>
        <v>0</v>
      </c>
      <c r="R93" s="2">
        <f t="shared" si="69"/>
        <v>0</v>
      </c>
      <c r="S93" s="2">
        <f t="shared" si="70"/>
        <v>0</v>
      </c>
      <c r="T93" s="2">
        <f t="shared" si="71"/>
        <v>0</v>
      </c>
      <c r="U93" s="2">
        <f t="shared" si="72"/>
        <v>0</v>
      </c>
      <c r="V93" s="2">
        <f t="shared" si="73"/>
        <v>0</v>
      </c>
      <c r="W93" s="2">
        <f t="shared" si="74"/>
        <v>0</v>
      </c>
      <c r="X93" s="2">
        <f t="shared" si="75"/>
        <v>0</v>
      </c>
      <c r="Y93" s="2">
        <f t="shared" si="76"/>
        <v>0</v>
      </c>
      <c r="Z93" s="2"/>
      <c r="AA93" s="2">
        <v>59540604</v>
      </c>
      <c r="AB93" s="2">
        <f t="shared" si="77"/>
        <v>244677.7</v>
      </c>
      <c r="AC93" s="2">
        <f t="shared" si="100"/>
        <v>244677.7</v>
      </c>
      <c r="AD93" s="2">
        <f>ROUND((((ET93)-(EU93))+AE93),1)</f>
        <v>0</v>
      </c>
      <c r="AE93" s="2">
        <f>ROUND((EU93),1)</f>
        <v>0</v>
      </c>
      <c r="AF93" s="2">
        <f>ROUND((EV93),1)</f>
        <v>0</v>
      </c>
      <c r="AG93" s="2">
        <f t="shared" si="79"/>
        <v>0</v>
      </c>
      <c r="AH93" s="2">
        <f>(EW93)</f>
        <v>0</v>
      </c>
      <c r="AI93" s="2">
        <f>(EX93)</f>
        <v>0</v>
      </c>
      <c r="AJ93" s="2">
        <f t="shared" si="81"/>
        <v>0</v>
      </c>
      <c r="AK93" s="2">
        <v>244677.71</v>
      </c>
      <c r="AL93" s="2">
        <v>244677.71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2</v>
      </c>
      <c r="BJ93" s="2" t="s">
        <v>146</v>
      </c>
      <c r="BK93" s="2"/>
      <c r="BL93" s="2"/>
      <c r="BM93" s="2">
        <v>1618</v>
      </c>
      <c r="BN93" s="2">
        <v>0</v>
      </c>
      <c r="BO93" s="2" t="s">
        <v>3</v>
      </c>
      <c r="BP93" s="2">
        <v>0</v>
      </c>
      <c r="BQ93" s="2">
        <v>201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82"/>
        <v>29733.23</v>
      </c>
      <c r="CQ93" s="2">
        <f t="shared" si="83"/>
        <v>244677.7</v>
      </c>
      <c r="CR93" s="2">
        <f>(ROUND((ROUND(((ET93)*AV93*1),2)*BB93),2)+ROUND((ROUND(((AE93-(EU93))*AV93*1),2)*BS93),2))</f>
        <v>0</v>
      </c>
      <c r="CS93" s="2">
        <f t="shared" si="84"/>
        <v>0</v>
      </c>
      <c r="CT93" s="2">
        <f t="shared" si="85"/>
        <v>0</v>
      </c>
      <c r="CU93" s="2">
        <f t="shared" si="86"/>
        <v>0</v>
      </c>
      <c r="CV93" s="2">
        <f t="shared" si="87"/>
        <v>0</v>
      </c>
      <c r="CW93" s="2">
        <f t="shared" si="88"/>
        <v>0</v>
      </c>
      <c r="CX93" s="2">
        <f t="shared" si="89"/>
        <v>0</v>
      </c>
      <c r="CY93" s="2">
        <f>((S93*BZ93)/100)</f>
        <v>0</v>
      </c>
      <c r="CZ93" s="2">
        <f>((S93*CA93)/100)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1003</v>
      </c>
      <c r="DV93" s="2" t="s">
        <v>131</v>
      </c>
      <c r="DW93" s="2" t="s">
        <v>131</v>
      </c>
      <c r="DX93" s="2">
        <v>1000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55892862</v>
      </c>
      <c r="EF93" s="2">
        <v>201</v>
      </c>
      <c r="EG93" s="2" t="s">
        <v>133</v>
      </c>
      <c r="EH93" s="2">
        <v>0</v>
      </c>
      <c r="EI93" s="2" t="s">
        <v>3</v>
      </c>
      <c r="EJ93" s="2">
        <v>2</v>
      </c>
      <c r="EK93" s="2">
        <v>1618</v>
      </c>
      <c r="EL93" s="2" t="s">
        <v>134</v>
      </c>
      <c r="EM93" s="2" t="s">
        <v>135</v>
      </c>
      <c r="EN93" s="2"/>
      <c r="EO93" s="2" t="s">
        <v>3</v>
      </c>
      <c r="EP93" s="2"/>
      <c r="EQ93" s="2">
        <v>131072</v>
      </c>
      <c r="ER93" s="2">
        <v>244677.71</v>
      </c>
      <c r="ES93" s="2">
        <v>244677.71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3</v>
      </c>
      <c r="GB93" s="2"/>
      <c r="GC93" s="2"/>
      <c r="GD93" s="2">
        <v>0</v>
      </c>
      <c r="GE93" s="2"/>
      <c r="GF93" s="2">
        <v>702417231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0</v>
      </c>
      <c r="GL93" s="2">
        <f t="shared" si="90"/>
        <v>0</v>
      </c>
      <c r="GM93" s="2">
        <f t="shared" si="91"/>
        <v>29733.23</v>
      </c>
      <c r="GN93" s="2">
        <f t="shared" si="92"/>
        <v>0</v>
      </c>
      <c r="GO93" s="2">
        <f t="shared" si="93"/>
        <v>29733.23</v>
      </c>
      <c r="GP93" s="2">
        <f t="shared" si="94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95"/>
        <v>0</v>
      </c>
      <c r="GW93" s="2">
        <v>1</v>
      </c>
      <c r="GX93" s="2">
        <f t="shared" si="96"/>
        <v>0</v>
      </c>
      <c r="GY93" s="2"/>
      <c r="GZ93" s="2"/>
      <c r="HA93" s="2">
        <v>0</v>
      </c>
      <c r="HB93" s="2">
        <v>0</v>
      </c>
      <c r="HC93" s="2">
        <f t="shared" si="97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E94" t="s">
        <v>143</v>
      </c>
      <c r="F94" t="s">
        <v>144</v>
      </c>
      <c r="G94" t="s">
        <v>145</v>
      </c>
      <c r="H94" t="s">
        <v>131</v>
      </c>
      <c r="I94">
        <f>ROUND(121.52/1000,9)</f>
        <v>0.12152</v>
      </c>
      <c r="J94">
        <v>0</v>
      </c>
      <c r="K94">
        <f>ROUND(121.52/1000,9)</f>
        <v>0.12152</v>
      </c>
      <c r="O94">
        <f t="shared" si="67"/>
        <v>218539.24</v>
      </c>
      <c r="P94">
        <f t="shared" si="68"/>
        <v>218539.24</v>
      </c>
      <c r="Q94">
        <f>(ROUND((ROUND(((ET94)*AV94*I94),2)*BB94),2)+ROUND((ROUND(((AE94-(EU94))*AV94*I94),2)*BS94),2))</f>
        <v>0</v>
      </c>
      <c r="R94">
        <f t="shared" si="69"/>
        <v>0</v>
      </c>
      <c r="S94">
        <f t="shared" si="70"/>
        <v>0</v>
      </c>
      <c r="T94">
        <f t="shared" si="71"/>
        <v>0</v>
      </c>
      <c r="U94">
        <f t="shared" si="72"/>
        <v>0</v>
      </c>
      <c r="V94">
        <f t="shared" si="73"/>
        <v>0</v>
      </c>
      <c r="W94">
        <f t="shared" si="74"/>
        <v>0</v>
      </c>
      <c r="X94">
        <f t="shared" si="75"/>
        <v>0</v>
      </c>
      <c r="Y94">
        <f t="shared" si="76"/>
        <v>0</v>
      </c>
      <c r="AA94">
        <v>59540605</v>
      </c>
      <c r="AB94">
        <f t="shared" si="77"/>
        <v>244677.7</v>
      </c>
      <c r="AC94">
        <f t="shared" si="100"/>
        <v>244677.7</v>
      </c>
      <c r="AD94">
        <f>ROUND((((ET94)-(EU94))+AE94),1)</f>
        <v>0</v>
      </c>
      <c r="AE94">
        <f>ROUND((EU94),1)</f>
        <v>0</v>
      </c>
      <c r="AF94">
        <f>ROUND((EV94),1)</f>
        <v>0</v>
      </c>
      <c r="AG94">
        <f t="shared" si="79"/>
        <v>0</v>
      </c>
      <c r="AH94">
        <f>(EW94)</f>
        <v>0</v>
      </c>
      <c r="AI94">
        <f>(EX94)</f>
        <v>0</v>
      </c>
      <c r="AJ94">
        <f t="shared" si="81"/>
        <v>0</v>
      </c>
      <c r="AK94">
        <v>244677.71</v>
      </c>
      <c r="AL94">
        <v>244677.71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7.35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2</v>
      </c>
      <c r="BJ94" t="s">
        <v>146</v>
      </c>
      <c r="BM94">
        <v>1618</v>
      </c>
      <c r="BN94">
        <v>0</v>
      </c>
      <c r="BO94" t="s">
        <v>144</v>
      </c>
      <c r="BP94">
        <v>1</v>
      </c>
      <c r="BQ94">
        <v>201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2"/>
        <v>218539.24</v>
      </c>
      <c r="CQ94">
        <f t="shared" si="83"/>
        <v>1798381.1</v>
      </c>
      <c r="CR94">
        <f>(ROUND((ROUND(((ET94)*AV94*1),2)*BB94),2)+ROUND((ROUND(((AE94-(EU94))*AV94*1),2)*BS94),2))</f>
        <v>0</v>
      </c>
      <c r="CS94">
        <f t="shared" si="84"/>
        <v>0</v>
      </c>
      <c r="CT94">
        <f t="shared" si="85"/>
        <v>0</v>
      </c>
      <c r="CU94">
        <f t="shared" si="86"/>
        <v>0</v>
      </c>
      <c r="CV94">
        <f t="shared" si="87"/>
        <v>0</v>
      </c>
      <c r="CW94">
        <f t="shared" si="88"/>
        <v>0</v>
      </c>
      <c r="CX94">
        <f t="shared" si="89"/>
        <v>0</v>
      </c>
      <c r="CY94">
        <f>S94*(BZ94/100)</f>
        <v>0</v>
      </c>
      <c r="CZ94">
        <f>S94*(CA94/100)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1003</v>
      </c>
      <c r="DV94" t="s">
        <v>131</v>
      </c>
      <c r="DW94" t="s">
        <v>131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55892862</v>
      </c>
      <c r="EF94">
        <v>201</v>
      </c>
      <c r="EG94" t="s">
        <v>133</v>
      </c>
      <c r="EH94">
        <v>0</v>
      </c>
      <c r="EI94" t="s">
        <v>3</v>
      </c>
      <c r="EJ94">
        <v>2</v>
      </c>
      <c r="EK94">
        <v>1618</v>
      </c>
      <c r="EL94" t="s">
        <v>134</v>
      </c>
      <c r="EM94" t="s">
        <v>135</v>
      </c>
      <c r="EO94" t="s">
        <v>3</v>
      </c>
      <c r="EQ94">
        <v>131072</v>
      </c>
      <c r="ER94">
        <v>244677.71</v>
      </c>
      <c r="ES94">
        <v>244677.71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0</v>
      </c>
      <c r="GF94">
        <v>702417231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 t="shared" si="90"/>
        <v>0</v>
      </c>
      <c r="GM94">
        <f t="shared" si="91"/>
        <v>218539.24</v>
      </c>
      <c r="GN94">
        <f t="shared" si="92"/>
        <v>0</v>
      </c>
      <c r="GO94">
        <f t="shared" si="93"/>
        <v>218539.24</v>
      </c>
      <c r="GP94">
        <f t="shared" si="94"/>
        <v>0</v>
      </c>
      <c r="GR94">
        <v>0</v>
      </c>
      <c r="GS94">
        <v>3</v>
      </c>
      <c r="GT94">
        <v>0</v>
      </c>
      <c r="GU94" t="s">
        <v>3</v>
      </c>
      <c r="GV94">
        <f t="shared" si="95"/>
        <v>0</v>
      </c>
      <c r="GW94">
        <v>1</v>
      </c>
      <c r="GX94">
        <f t="shared" si="96"/>
        <v>0</v>
      </c>
      <c r="HA94">
        <v>0</v>
      </c>
      <c r="HB94">
        <v>0</v>
      </c>
      <c r="HC94">
        <f t="shared" si="97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>
        <f>ROW(SmtRes!A116)</f>
        <v>116</v>
      </c>
      <c r="D95" s="2">
        <f>ROW(EtalonRes!A159)</f>
        <v>159</v>
      </c>
      <c r="E95" s="2" t="s">
        <v>147</v>
      </c>
      <c r="F95" s="2" t="s">
        <v>148</v>
      </c>
      <c r="G95" s="2" t="s">
        <v>149</v>
      </c>
      <c r="H95" s="2" t="s">
        <v>150</v>
      </c>
      <c r="I95" s="2">
        <v>2</v>
      </c>
      <c r="J95" s="2">
        <v>0</v>
      </c>
      <c r="K95" s="2">
        <v>2</v>
      </c>
      <c r="L95" s="2"/>
      <c r="M95" s="2"/>
      <c r="N95" s="2"/>
      <c r="O95" s="2">
        <f t="shared" si="67"/>
        <v>192.68</v>
      </c>
      <c r="P95" s="2">
        <f t="shared" si="68"/>
        <v>23.6</v>
      </c>
      <c r="Q95" s="2">
        <f>(ROUND((ROUND((((ET95*1.1))*AV95*I95),2)*BB95),2)+ROUND((ROUND(((AE95-((EU95*1.1)))*AV95*I95),2)*BS95),2))</f>
        <v>1.9799999999999998</v>
      </c>
      <c r="R95" s="2">
        <f t="shared" si="69"/>
        <v>0.21</v>
      </c>
      <c r="S95" s="2">
        <f t="shared" si="70"/>
        <v>167.1</v>
      </c>
      <c r="T95" s="2">
        <f t="shared" si="71"/>
        <v>0</v>
      </c>
      <c r="U95" s="2">
        <f t="shared" si="72"/>
        <v>11.516999999999999</v>
      </c>
      <c r="V95" s="2">
        <f t="shared" si="73"/>
        <v>0</v>
      </c>
      <c r="W95" s="2">
        <f t="shared" si="74"/>
        <v>0</v>
      </c>
      <c r="X95" s="2">
        <f t="shared" si="75"/>
        <v>187.15</v>
      </c>
      <c r="Y95" s="2">
        <f t="shared" si="76"/>
        <v>116.97</v>
      </c>
      <c r="Z95" s="2"/>
      <c r="AA95" s="2">
        <v>59540604</v>
      </c>
      <c r="AB95" s="2">
        <f t="shared" si="77"/>
        <v>92.5</v>
      </c>
      <c r="AC95" s="2">
        <f t="shared" si="100"/>
        <v>11.8</v>
      </c>
      <c r="AD95" s="2">
        <f>ROUND(((((ET95*1.1))-((EU95*1.1)))+AE95),1)</f>
        <v>0.9</v>
      </c>
      <c r="AE95" s="2">
        <f>ROUND(((EU95*1.1)),1)</f>
        <v>0.1</v>
      </c>
      <c r="AF95" s="2">
        <f>ROUND(((EV95*1.1)),1)</f>
        <v>79.8</v>
      </c>
      <c r="AG95" s="2">
        <f t="shared" si="79"/>
        <v>0</v>
      </c>
      <c r="AH95" s="2">
        <f>((EW95*1.1))</f>
        <v>5.5</v>
      </c>
      <c r="AI95" s="2">
        <f>((EX95*1.1))</f>
        <v>0</v>
      </c>
      <c r="AJ95" s="2">
        <f t="shared" si="81"/>
        <v>0</v>
      </c>
      <c r="AK95" s="2">
        <v>85.2</v>
      </c>
      <c r="AL95" s="2">
        <v>11.8</v>
      </c>
      <c r="AM95" s="2">
        <v>0.9</v>
      </c>
      <c r="AN95" s="2">
        <v>0.13</v>
      </c>
      <c r="AO95" s="2">
        <v>72.5</v>
      </c>
      <c r="AP95" s="2">
        <v>0</v>
      </c>
      <c r="AQ95" s="2">
        <v>5</v>
      </c>
      <c r="AR95" s="2">
        <v>0</v>
      </c>
      <c r="AS95" s="2">
        <v>0</v>
      </c>
      <c r="AT95" s="2">
        <v>112</v>
      </c>
      <c r="AU95" s="2">
        <v>70</v>
      </c>
      <c r="AV95" s="2">
        <v>1.0469999999999999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151</v>
      </c>
      <c r="BK95" s="2"/>
      <c r="BL95" s="2"/>
      <c r="BM95" s="2">
        <v>2170</v>
      </c>
      <c r="BN95" s="2">
        <v>0</v>
      </c>
      <c r="BO95" s="2" t="s">
        <v>3</v>
      </c>
      <c r="BP95" s="2">
        <v>0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112</v>
      </c>
      <c r="CA95" s="2">
        <v>70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458</v>
      </c>
      <c r="CO95" s="2">
        <v>0</v>
      </c>
      <c r="CP95" s="2">
        <f t="shared" si="82"/>
        <v>192.68</v>
      </c>
      <c r="CQ95" s="2">
        <f t="shared" si="83"/>
        <v>11.8</v>
      </c>
      <c r="CR95" s="2">
        <f>(ROUND((ROUND((((ET95*1.1))*AV95*1),2)*BB95),2)+ROUND((ROUND(((AE95-((EU95*1.1)))*AV95*1),2)*BS95),2))</f>
        <v>0.99</v>
      </c>
      <c r="CS95" s="2">
        <f t="shared" si="84"/>
        <v>0.1</v>
      </c>
      <c r="CT95" s="2">
        <f t="shared" si="85"/>
        <v>83.55</v>
      </c>
      <c r="CU95" s="2">
        <f t="shared" si="86"/>
        <v>0</v>
      </c>
      <c r="CV95" s="2">
        <f t="shared" si="87"/>
        <v>5.7584999999999997</v>
      </c>
      <c r="CW95" s="2">
        <f t="shared" si="88"/>
        <v>0</v>
      </c>
      <c r="CX95" s="2">
        <f t="shared" si="89"/>
        <v>0</v>
      </c>
      <c r="CY95" s="2">
        <f>((S95*BZ95)/100)</f>
        <v>187.15200000000002</v>
      </c>
      <c r="CZ95" s="2">
        <f>((S95*CA95)/100)</f>
        <v>116.97</v>
      </c>
      <c r="DA95" s="2"/>
      <c r="DB95" s="2">
        <v>33</v>
      </c>
      <c r="DC95" s="2" t="s">
        <v>3</v>
      </c>
      <c r="DD95" s="2" t="s">
        <v>3</v>
      </c>
      <c r="DE95" s="2" t="s">
        <v>23</v>
      </c>
      <c r="DF95" s="2" t="s">
        <v>23</v>
      </c>
      <c r="DG95" s="2" t="s">
        <v>23</v>
      </c>
      <c r="DH95" s="2" t="s">
        <v>3</v>
      </c>
      <c r="DI95" s="2" t="s">
        <v>23</v>
      </c>
      <c r="DJ95" s="2" t="s">
        <v>23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150</v>
      </c>
      <c r="DW95" s="2" t="s">
        <v>150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55893420</v>
      </c>
      <c r="EF95" s="2">
        <v>40</v>
      </c>
      <c r="EG95" s="2" t="s">
        <v>107</v>
      </c>
      <c r="EH95" s="2">
        <v>0</v>
      </c>
      <c r="EI95" s="2" t="s">
        <v>3</v>
      </c>
      <c r="EJ95" s="2">
        <v>2</v>
      </c>
      <c r="EK95" s="2">
        <v>2170</v>
      </c>
      <c r="EL95" s="2" t="s">
        <v>152</v>
      </c>
      <c r="EM95" s="2" t="s">
        <v>153</v>
      </c>
      <c r="EN95" s="2"/>
      <c r="EO95" s="2" t="s">
        <v>27</v>
      </c>
      <c r="EP95" s="2"/>
      <c r="EQ95" s="2">
        <v>131072</v>
      </c>
      <c r="ER95" s="2">
        <v>85.2</v>
      </c>
      <c r="ES95" s="2">
        <v>11.8</v>
      </c>
      <c r="ET95" s="2">
        <v>0.9</v>
      </c>
      <c r="EU95" s="2">
        <v>0.13</v>
      </c>
      <c r="EV95" s="2">
        <v>72.5</v>
      </c>
      <c r="EW95" s="2">
        <v>5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112</v>
      </c>
      <c r="FY95" s="2">
        <v>70</v>
      </c>
      <c r="FZ95" s="2"/>
      <c r="GA95" s="2" t="s">
        <v>3</v>
      </c>
      <c r="GB95" s="2"/>
      <c r="GC95" s="2"/>
      <c r="GD95" s="2">
        <v>0</v>
      </c>
      <c r="GE95" s="2"/>
      <c r="GF95" s="2">
        <v>-767363367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0.37</v>
      </c>
      <c r="GL95" s="2">
        <f t="shared" si="90"/>
        <v>0</v>
      </c>
      <c r="GM95" s="2">
        <f t="shared" si="91"/>
        <v>497.17</v>
      </c>
      <c r="GN95" s="2">
        <f t="shared" si="92"/>
        <v>0</v>
      </c>
      <c r="GO95" s="2">
        <f t="shared" si="93"/>
        <v>497.17</v>
      </c>
      <c r="GP95" s="2">
        <f t="shared" si="94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95"/>
        <v>0</v>
      </c>
      <c r="GW95" s="2">
        <v>1</v>
      </c>
      <c r="GX95" s="2">
        <f t="shared" si="96"/>
        <v>0</v>
      </c>
      <c r="GY95" s="2"/>
      <c r="GZ95" s="2"/>
      <c r="HA95" s="2">
        <v>0</v>
      </c>
      <c r="HB95" s="2">
        <v>0</v>
      </c>
      <c r="HC95" s="2">
        <f t="shared" si="97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ROW(SmtRes!A120)</f>
        <v>120</v>
      </c>
      <c r="D96">
        <f>ROW(EtalonRes!A164)</f>
        <v>164</v>
      </c>
      <c r="E96" t="s">
        <v>147</v>
      </c>
      <c r="F96" t="s">
        <v>148</v>
      </c>
      <c r="G96" t="s">
        <v>149</v>
      </c>
      <c r="H96" t="s">
        <v>150</v>
      </c>
      <c r="I96">
        <v>2</v>
      </c>
      <c r="J96">
        <v>0</v>
      </c>
      <c r="K96">
        <v>2</v>
      </c>
      <c r="O96">
        <f t="shared" si="67"/>
        <v>6684.08</v>
      </c>
      <c r="P96">
        <f t="shared" si="68"/>
        <v>240.01</v>
      </c>
      <c r="Q96">
        <f>(ROUND((ROUND((((ET96*1.1))*AV96*I96),2)*BB96),2)+ROUND((ROUND(((AE96-((EU96*1.1)))*AV96*I96),2)*BS96),2))</f>
        <v>24.09</v>
      </c>
      <c r="R96">
        <f t="shared" si="69"/>
        <v>8.07</v>
      </c>
      <c r="S96">
        <f t="shared" si="70"/>
        <v>6419.98</v>
      </c>
      <c r="T96">
        <f t="shared" si="71"/>
        <v>0</v>
      </c>
      <c r="U96">
        <f t="shared" si="72"/>
        <v>11.516999999999999</v>
      </c>
      <c r="V96">
        <f t="shared" si="73"/>
        <v>0</v>
      </c>
      <c r="W96">
        <f t="shared" si="74"/>
        <v>0</v>
      </c>
      <c r="X96">
        <f t="shared" si="75"/>
        <v>5906.38</v>
      </c>
      <c r="Y96">
        <f t="shared" si="76"/>
        <v>2760.59</v>
      </c>
      <c r="AA96">
        <v>59540605</v>
      </c>
      <c r="AB96">
        <f t="shared" si="77"/>
        <v>92.5</v>
      </c>
      <c r="AC96">
        <f t="shared" si="100"/>
        <v>11.8</v>
      </c>
      <c r="AD96">
        <f>ROUND(((((ET96*1.1))-((EU96*1.1)))+AE96),1)</f>
        <v>0.9</v>
      </c>
      <c r="AE96">
        <f>ROUND(((EU96*1.1)),1)</f>
        <v>0.1</v>
      </c>
      <c r="AF96">
        <f>ROUND(((EV96*1.1)),1)</f>
        <v>79.8</v>
      </c>
      <c r="AG96">
        <f t="shared" si="79"/>
        <v>0</v>
      </c>
      <c r="AH96">
        <f>((EW96*1.1))</f>
        <v>5.5</v>
      </c>
      <c r="AI96">
        <f>((EX96*1.1))</f>
        <v>0</v>
      </c>
      <c r="AJ96">
        <f t="shared" si="81"/>
        <v>0</v>
      </c>
      <c r="AK96">
        <v>85.2</v>
      </c>
      <c r="AL96">
        <v>11.8</v>
      </c>
      <c r="AM96">
        <v>0.9</v>
      </c>
      <c r="AN96">
        <v>0.13</v>
      </c>
      <c r="AO96">
        <v>72.5</v>
      </c>
      <c r="AP96">
        <v>0</v>
      </c>
      <c r="AQ96">
        <v>5</v>
      </c>
      <c r="AR96">
        <v>0</v>
      </c>
      <c r="AS96">
        <v>0</v>
      </c>
      <c r="AT96">
        <v>92</v>
      </c>
      <c r="AU96">
        <v>43</v>
      </c>
      <c r="AV96">
        <v>1.0469999999999999</v>
      </c>
      <c r="AW96">
        <v>1</v>
      </c>
      <c r="AZ96">
        <v>1</v>
      </c>
      <c r="BA96">
        <v>38.42</v>
      </c>
      <c r="BB96">
        <v>13.31</v>
      </c>
      <c r="BC96">
        <v>10.17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151</v>
      </c>
      <c r="BM96">
        <v>2170</v>
      </c>
      <c r="BN96">
        <v>0</v>
      </c>
      <c r="BO96" t="s">
        <v>148</v>
      </c>
      <c r="BP96">
        <v>1</v>
      </c>
      <c r="BQ96">
        <v>40</v>
      </c>
      <c r="BR96">
        <v>0</v>
      </c>
      <c r="BS96">
        <v>38.42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92</v>
      </c>
      <c r="CA96">
        <v>43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458</v>
      </c>
      <c r="CO96">
        <v>0</v>
      </c>
      <c r="CP96">
        <f t="shared" si="82"/>
        <v>6684.08</v>
      </c>
      <c r="CQ96">
        <f t="shared" si="83"/>
        <v>120.01</v>
      </c>
      <c r="CR96">
        <f>(ROUND((ROUND((((ET96*1.1))*AV96*1),2)*BB96),2)+ROUND((ROUND(((AE96-((EU96*1.1)))*AV96*1),2)*BS96),2))</f>
        <v>11.92</v>
      </c>
      <c r="CS96">
        <f t="shared" si="84"/>
        <v>3.84</v>
      </c>
      <c r="CT96">
        <f t="shared" si="85"/>
        <v>3209.99</v>
      </c>
      <c r="CU96">
        <f t="shared" si="86"/>
        <v>0</v>
      </c>
      <c r="CV96">
        <f t="shared" si="87"/>
        <v>5.7584999999999997</v>
      </c>
      <c r="CW96">
        <f t="shared" si="88"/>
        <v>0</v>
      </c>
      <c r="CX96">
        <f t="shared" si="89"/>
        <v>0</v>
      </c>
      <c r="CY96">
        <f>S96*(BZ96/100)</f>
        <v>5906.3815999999997</v>
      </c>
      <c r="CZ96">
        <f>S96*(CA96/100)</f>
        <v>2760.5913999999998</v>
      </c>
      <c r="DB96">
        <v>34</v>
      </c>
      <c r="DC96" t="s">
        <v>3</v>
      </c>
      <c r="DD96" t="s">
        <v>3</v>
      </c>
      <c r="DE96" t="s">
        <v>23</v>
      </c>
      <c r="DF96" t="s">
        <v>23</v>
      </c>
      <c r="DG96" t="s">
        <v>23</v>
      </c>
      <c r="DH96" t="s">
        <v>3</v>
      </c>
      <c r="DI96" t="s">
        <v>23</v>
      </c>
      <c r="DJ96" t="s">
        <v>23</v>
      </c>
      <c r="DK96" t="s">
        <v>3</v>
      </c>
      <c r="DL96" t="s">
        <v>3</v>
      </c>
      <c r="DM96" t="s">
        <v>3</v>
      </c>
      <c r="DN96">
        <v>112</v>
      </c>
      <c r="DO96">
        <v>70</v>
      </c>
      <c r="DP96">
        <v>1.0469999999999999</v>
      </c>
      <c r="DQ96">
        <v>1</v>
      </c>
      <c r="DU96">
        <v>1013</v>
      </c>
      <c r="DV96" t="s">
        <v>150</v>
      </c>
      <c r="DW96" t="s">
        <v>150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55893420</v>
      </c>
      <c r="EF96">
        <v>40</v>
      </c>
      <c r="EG96" t="s">
        <v>107</v>
      </c>
      <c r="EH96">
        <v>0</v>
      </c>
      <c r="EI96" t="s">
        <v>3</v>
      </c>
      <c r="EJ96">
        <v>2</v>
      </c>
      <c r="EK96">
        <v>2170</v>
      </c>
      <c r="EL96" t="s">
        <v>152</v>
      </c>
      <c r="EM96" t="s">
        <v>153</v>
      </c>
      <c r="EO96" t="s">
        <v>27</v>
      </c>
      <c r="EQ96">
        <v>131072</v>
      </c>
      <c r="ER96">
        <v>85.2</v>
      </c>
      <c r="ES96">
        <v>11.8</v>
      </c>
      <c r="ET96">
        <v>0.9</v>
      </c>
      <c r="EU96">
        <v>0.13</v>
      </c>
      <c r="EV96">
        <v>72.5</v>
      </c>
      <c r="EW96">
        <v>5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112</v>
      </c>
      <c r="FY96">
        <v>70</v>
      </c>
      <c r="GA96" t="s">
        <v>3</v>
      </c>
      <c r="GD96">
        <v>0</v>
      </c>
      <c r="GF96">
        <v>-767363367</v>
      </c>
      <c r="GG96">
        <v>2</v>
      </c>
      <c r="GH96">
        <v>1</v>
      </c>
      <c r="GI96">
        <v>2</v>
      </c>
      <c r="GJ96">
        <v>0</v>
      </c>
      <c r="GK96">
        <f>ROUND(R96*(S12)/100,2)</f>
        <v>12.91</v>
      </c>
      <c r="GL96">
        <f t="shared" si="90"/>
        <v>0</v>
      </c>
      <c r="GM96">
        <f t="shared" si="91"/>
        <v>15363.96</v>
      </c>
      <c r="GN96">
        <f t="shared" si="92"/>
        <v>0</v>
      </c>
      <c r="GO96">
        <f t="shared" si="93"/>
        <v>15363.96</v>
      </c>
      <c r="GP96">
        <f t="shared" si="94"/>
        <v>0</v>
      </c>
      <c r="GR96">
        <v>0</v>
      </c>
      <c r="GS96">
        <v>3</v>
      </c>
      <c r="GT96">
        <v>0</v>
      </c>
      <c r="GU96" t="s">
        <v>3</v>
      </c>
      <c r="GV96">
        <f t="shared" si="95"/>
        <v>0</v>
      </c>
      <c r="GW96">
        <v>1</v>
      </c>
      <c r="GX96">
        <f t="shared" si="96"/>
        <v>0</v>
      </c>
      <c r="HA96">
        <v>0</v>
      </c>
      <c r="HB96">
        <v>0</v>
      </c>
      <c r="HC96">
        <f t="shared" si="97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154</v>
      </c>
      <c r="F97" s="2" t="s">
        <v>155</v>
      </c>
      <c r="G97" s="2" t="s">
        <v>156</v>
      </c>
      <c r="H97" s="2" t="s">
        <v>157</v>
      </c>
      <c r="I97" s="2">
        <v>6</v>
      </c>
      <c r="J97" s="2">
        <v>0</v>
      </c>
      <c r="K97" s="2">
        <v>6</v>
      </c>
      <c r="L97" s="2"/>
      <c r="M97" s="2"/>
      <c r="N97" s="2"/>
      <c r="O97" s="2">
        <f t="shared" si="67"/>
        <v>15190.2</v>
      </c>
      <c r="P97" s="2">
        <f t="shared" si="68"/>
        <v>15190.2</v>
      </c>
      <c r="Q97" s="2">
        <f>(ROUND((ROUND(((ET97)*AV97*I97),2)*BB97),2)+ROUND((ROUND(((AE97-(EU97))*AV97*I97),2)*BS97),2))</f>
        <v>0</v>
      </c>
      <c r="R97" s="2">
        <f t="shared" si="69"/>
        <v>0</v>
      </c>
      <c r="S97" s="2">
        <f t="shared" si="70"/>
        <v>0</v>
      </c>
      <c r="T97" s="2">
        <f t="shared" si="71"/>
        <v>0</v>
      </c>
      <c r="U97" s="2">
        <f t="shared" si="72"/>
        <v>0</v>
      </c>
      <c r="V97" s="2">
        <f t="shared" si="73"/>
        <v>0</v>
      </c>
      <c r="W97" s="2">
        <f t="shared" si="74"/>
        <v>0</v>
      </c>
      <c r="X97" s="2">
        <f t="shared" si="75"/>
        <v>0</v>
      </c>
      <c r="Y97" s="2">
        <f t="shared" si="76"/>
        <v>0</v>
      </c>
      <c r="Z97" s="2"/>
      <c r="AA97" s="2">
        <v>59540604</v>
      </c>
      <c r="AB97" s="2">
        <f t="shared" si="77"/>
        <v>2531.6999999999998</v>
      </c>
      <c r="AC97" s="2">
        <f t="shared" si="100"/>
        <v>2531.6999999999998</v>
      </c>
      <c r="AD97" s="2">
        <f>ROUND((((ET97)-(EU97))+AE97),1)</f>
        <v>0</v>
      </c>
      <c r="AE97" s="2">
        <f>ROUND((EU97),1)</f>
        <v>0</v>
      </c>
      <c r="AF97" s="2">
        <f>ROUND((EV97),1)</f>
        <v>0</v>
      </c>
      <c r="AG97" s="2">
        <f t="shared" si="79"/>
        <v>0</v>
      </c>
      <c r="AH97" s="2">
        <f>(EW97)</f>
        <v>0</v>
      </c>
      <c r="AI97" s="2">
        <f>(EX97)</f>
        <v>0</v>
      </c>
      <c r="AJ97" s="2">
        <f t="shared" si="81"/>
        <v>0</v>
      </c>
      <c r="AK97" s="2">
        <v>2531.73</v>
      </c>
      <c r="AL97" s="2">
        <v>2531.73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2</v>
      </c>
      <c r="BJ97" s="2" t="s">
        <v>158</v>
      </c>
      <c r="BK97" s="2"/>
      <c r="BL97" s="2"/>
      <c r="BM97" s="2">
        <v>1618</v>
      </c>
      <c r="BN97" s="2">
        <v>0</v>
      </c>
      <c r="BO97" s="2" t="s">
        <v>3</v>
      </c>
      <c r="BP97" s="2">
        <v>0</v>
      </c>
      <c r="BQ97" s="2">
        <v>201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0</v>
      </c>
      <c r="CA97" s="2">
        <v>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82"/>
        <v>15190.2</v>
      </c>
      <c r="CQ97" s="2">
        <f t="shared" si="83"/>
        <v>2531.6999999999998</v>
      </c>
      <c r="CR97" s="2">
        <f>(ROUND((ROUND(((ET97)*AV97*1),2)*BB97),2)+ROUND((ROUND(((AE97-(EU97))*AV97*1),2)*BS97),2))</f>
        <v>0</v>
      </c>
      <c r="CS97" s="2">
        <f t="shared" si="84"/>
        <v>0</v>
      </c>
      <c r="CT97" s="2">
        <f t="shared" si="85"/>
        <v>0</v>
      </c>
      <c r="CU97" s="2">
        <f t="shared" si="86"/>
        <v>0</v>
      </c>
      <c r="CV97" s="2">
        <f t="shared" si="87"/>
        <v>0</v>
      </c>
      <c r="CW97" s="2">
        <f t="shared" si="88"/>
        <v>0</v>
      </c>
      <c r="CX97" s="2">
        <f t="shared" si="89"/>
        <v>0</v>
      </c>
      <c r="CY97" s="2">
        <f>((S97*BZ97)/100)</f>
        <v>0</v>
      </c>
      <c r="CZ97" s="2">
        <f>((S97*CA97)/100)</f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157</v>
      </c>
      <c r="DW97" s="2" t="s">
        <v>157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55892862</v>
      </c>
      <c r="EF97" s="2">
        <v>201</v>
      </c>
      <c r="EG97" s="2" t="s">
        <v>133</v>
      </c>
      <c r="EH97" s="2">
        <v>0</v>
      </c>
      <c r="EI97" s="2" t="s">
        <v>3</v>
      </c>
      <c r="EJ97" s="2">
        <v>2</v>
      </c>
      <c r="EK97" s="2">
        <v>1618</v>
      </c>
      <c r="EL97" s="2" t="s">
        <v>134</v>
      </c>
      <c r="EM97" s="2" t="s">
        <v>135</v>
      </c>
      <c r="EN97" s="2"/>
      <c r="EO97" s="2" t="s">
        <v>3</v>
      </c>
      <c r="EP97" s="2"/>
      <c r="EQ97" s="2">
        <v>131072</v>
      </c>
      <c r="ER97" s="2">
        <v>2531.73</v>
      </c>
      <c r="ES97" s="2">
        <v>2531.73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3</v>
      </c>
      <c r="GB97" s="2"/>
      <c r="GC97" s="2"/>
      <c r="GD97" s="2">
        <v>0</v>
      </c>
      <c r="GE97" s="2"/>
      <c r="GF97" s="2">
        <v>-564595742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0</v>
      </c>
      <c r="GL97" s="2">
        <f t="shared" si="90"/>
        <v>0</v>
      </c>
      <c r="GM97" s="2">
        <f t="shared" si="91"/>
        <v>15190.2</v>
      </c>
      <c r="GN97" s="2">
        <f t="shared" si="92"/>
        <v>0</v>
      </c>
      <c r="GO97" s="2">
        <f t="shared" si="93"/>
        <v>15190.2</v>
      </c>
      <c r="GP97" s="2">
        <f t="shared" si="94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95"/>
        <v>0</v>
      </c>
      <c r="GW97" s="2">
        <v>1</v>
      </c>
      <c r="GX97" s="2">
        <f t="shared" si="96"/>
        <v>0</v>
      </c>
      <c r="GY97" s="2"/>
      <c r="GZ97" s="2"/>
      <c r="HA97" s="2">
        <v>0</v>
      </c>
      <c r="HB97" s="2">
        <v>0</v>
      </c>
      <c r="HC97" s="2">
        <f t="shared" si="97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154</v>
      </c>
      <c r="F98" t="s">
        <v>155</v>
      </c>
      <c r="G98" t="s">
        <v>156</v>
      </c>
      <c r="H98" t="s">
        <v>157</v>
      </c>
      <c r="I98">
        <v>6</v>
      </c>
      <c r="J98">
        <v>0</v>
      </c>
      <c r="K98">
        <v>6</v>
      </c>
      <c r="O98">
        <f t="shared" si="67"/>
        <v>92204.51</v>
      </c>
      <c r="P98">
        <f t="shared" si="68"/>
        <v>92204.51</v>
      </c>
      <c r="Q98">
        <f>(ROUND((ROUND(((ET98)*AV98*I98),2)*BB98),2)+ROUND((ROUND(((AE98-(EU98))*AV98*I98),2)*BS98),2))</f>
        <v>0</v>
      </c>
      <c r="R98">
        <f t="shared" si="69"/>
        <v>0</v>
      </c>
      <c r="S98">
        <f t="shared" si="70"/>
        <v>0</v>
      </c>
      <c r="T98">
        <f t="shared" si="71"/>
        <v>0</v>
      </c>
      <c r="U98">
        <f t="shared" si="72"/>
        <v>0</v>
      </c>
      <c r="V98">
        <f t="shared" si="73"/>
        <v>0</v>
      </c>
      <c r="W98">
        <f t="shared" si="74"/>
        <v>0</v>
      </c>
      <c r="X98">
        <f t="shared" si="75"/>
        <v>0</v>
      </c>
      <c r="Y98">
        <f t="shared" si="76"/>
        <v>0</v>
      </c>
      <c r="AA98">
        <v>59540605</v>
      </c>
      <c r="AB98">
        <f t="shared" si="77"/>
        <v>2531.6999999999998</v>
      </c>
      <c r="AC98">
        <f t="shared" si="100"/>
        <v>2531.6999999999998</v>
      </c>
      <c r="AD98">
        <f>ROUND((((ET98)-(EU98))+AE98),1)</f>
        <v>0</v>
      </c>
      <c r="AE98">
        <f>ROUND((EU98),1)</f>
        <v>0</v>
      </c>
      <c r="AF98">
        <f>ROUND((EV98),1)</f>
        <v>0</v>
      </c>
      <c r="AG98">
        <f t="shared" si="79"/>
        <v>0</v>
      </c>
      <c r="AH98">
        <f>(EW98)</f>
        <v>0</v>
      </c>
      <c r="AI98">
        <f>(EX98)</f>
        <v>0</v>
      </c>
      <c r="AJ98">
        <f t="shared" si="81"/>
        <v>0</v>
      </c>
      <c r="AK98">
        <v>2531.73</v>
      </c>
      <c r="AL98">
        <v>2531.73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6.07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158</v>
      </c>
      <c r="BM98">
        <v>1618</v>
      </c>
      <c r="BN98">
        <v>0</v>
      </c>
      <c r="BO98" t="s">
        <v>155</v>
      </c>
      <c r="BP98">
        <v>1</v>
      </c>
      <c r="BQ98">
        <v>201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2"/>
        <v>92204.51</v>
      </c>
      <c r="CQ98">
        <f t="shared" si="83"/>
        <v>15367.42</v>
      </c>
      <c r="CR98">
        <f>(ROUND((ROUND(((ET98)*AV98*1),2)*BB98),2)+ROUND((ROUND(((AE98-(EU98))*AV98*1),2)*BS98),2))</f>
        <v>0</v>
      </c>
      <c r="CS98">
        <f t="shared" si="84"/>
        <v>0</v>
      </c>
      <c r="CT98">
        <f t="shared" si="85"/>
        <v>0</v>
      </c>
      <c r="CU98">
        <f t="shared" si="86"/>
        <v>0</v>
      </c>
      <c r="CV98">
        <f t="shared" si="87"/>
        <v>0</v>
      </c>
      <c r="CW98">
        <f t="shared" si="88"/>
        <v>0</v>
      </c>
      <c r="CX98">
        <f t="shared" si="89"/>
        <v>0</v>
      </c>
      <c r="CY98">
        <f>S98*(BZ98/100)</f>
        <v>0</v>
      </c>
      <c r="CZ98">
        <f>S98*(CA98/100)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157</v>
      </c>
      <c r="DW98" t="s">
        <v>157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55892862</v>
      </c>
      <c r="EF98">
        <v>201</v>
      </c>
      <c r="EG98" t="s">
        <v>133</v>
      </c>
      <c r="EH98">
        <v>0</v>
      </c>
      <c r="EI98" t="s">
        <v>3</v>
      </c>
      <c r="EJ98">
        <v>2</v>
      </c>
      <c r="EK98">
        <v>1618</v>
      </c>
      <c r="EL98" t="s">
        <v>134</v>
      </c>
      <c r="EM98" t="s">
        <v>135</v>
      </c>
      <c r="EO98" t="s">
        <v>3</v>
      </c>
      <c r="EQ98">
        <v>131072</v>
      </c>
      <c r="ER98">
        <v>2531.73</v>
      </c>
      <c r="ES98">
        <v>2531.73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0</v>
      </c>
      <c r="GF98">
        <v>-564595742</v>
      </c>
      <c r="GG98">
        <v>2</v>
      </c>
      <c r="GH98">
        <v>1</v>
      </c>
      <c r="GI98">
        <v>2</v>
      </c>
      <c r="GJ98">
        <v>0</v>
      </c>
      <c r="GK98">
        <f>ROUND(R98*(S12)/100,2)</f>
        <v>0</v>
      </c>
      <c r="GL98">
        <f t="shared" si="90"/>
        <v>0</v>
      </c>
      <c r="GM98">
        <f t="shared" si="91"/>
        <v>92204.51</v>
      </c>
      <c r="GN98">
        <f t="shared" si="92"/>
        <v>0</v>
      </c>
      <c r="GO98">
        <f t="shared" si="93"/>
        <v>92204.51</v>
      </c>
      <c r="GP98">
        <f t="shared" si="94"/>
        <v>0</v>
      </c>
      <c r="GR98">
        <v>0</v>
      </c>
      <c r="GS98">
        <v>3</v>
      </c>
      <c r="GT98">
        <v>0</v>
      </c>
      <c r="GU98" t="s">
        <v>3</v>
      </c>
      <c r="GV98">
        <f t="shared" si="95"/>
        <v>0</v>
      </c>
      <c r="GW98">
        <v>1</v>
      </c>
      <c r="GX98">
        <f t="shared" si="96"/>
        <v>0</v>
      </c>
      <c r="HA98">
        <v>0</v>
      </c>
      <c r="HB98">
        <v>0</v>
      </c>
      <c r="HC98">
        <f t="shared" si="97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>
        <f>ROW(SmtRes!A130)</f>
        <v>130</v>
      </c>
      <c r="D99" s="2">
        <f>ROW(EtalonRes!A175)</f>
        <v>175</v>
      </c>
      <c r="E99" s="2" t="s">
        <v>159</v>
      </c>
      <c r="F99" s="2" t="s">
        <v>160</v>
      </c>
      <c r="G99" s="2" t="s">
        <v>161</v>
      </c>
      <c r="H99" s="2" t="s">
        <v>150</v>
      </c>
      <c r="I99" s="2">
        <v>2</v>
      </c>
      <c r="J99" s="2">
        <v>0</v>
      </c>
      <c r="K99" s="2">
        <v>2</v>
      </c>
      <c r="L99" s="2"/>
      <c r="M99" s="2"/>
      <c r="N99" s="2"/>
      <c r="O99" s="2">
        <f t="shared" si="67"/>
        <v>873.85</v>
      </c>
      <c r="P99" s="2">
        <f t="shared" si="68"/>
        <v>157</v>
      </c>
      <c r="Q99" s="2">
        <f>(ROUND((ROUND((((ET99*1.1))*AV99*I99),2)*BB99),2)+ROUND((ROUND(((AE99-((EU99*1.1)))*AV99*I99),2)*BS99),2))</f>
        <v>248.84</v>
      </c>
      <c r="R99" s="2">
        <f t="shared" si="69"/>
        <v>21.57</v>
      </c>
      <c r="S99" s="2">
        <f t="shared" si="70"/>
        <v>468.01</v>
      </c>
      <c r="T99" s="2">
        <f t="shared" si="71"/>
        <v>0</v>
      </c>
      <c r="U99" s="2">
        <f t="shared" si="72"/>
        <v>35.149884</v>
      </c>
      <c r="V99" s="2">
        <f t="shared" si="73"/>
        <v>0</v>
      </c>
      <c r="W99" s="2">
        <f t="shared" si="74"/>
        <v>0</v>
      </c>
      <c r="X99" s="2">
        <f t="shared" si="75"/>
        <v>524.16999999999996</v>
      </c>
      <c r="Y99" s="2">
        <f t="shared" si="76"/>
        <v>327.61</v>
      </c>
      <c r="Z99" s="2"/>
      <c r="AA99" s="2">
        <v>59540604</v>
      </c>
      <c r="AB99" s="2">
        <f t="shared" si="77"/>
        <v>420.8</v>
      </c>
      <c r="AC99" s="2">
        <f t="shared" si="100"/>
        <v>78.5</v>
      </c>
      <c r="AD99" s="2">
        <f>ROUND(((((ET99*1.1))-((EU99*1.1)))+AE99),1)</f>
        <v>118.8</v>
      </c>
      <c r="AE99" s="2">
        <f>ROUND(((EU99*1.1)),1)</f>
        <v>10.3</v>
      </c>
      <c r="AF99" s="2">
        <f>ROUND(((EV99*1.1)),1)</f>
        <v>223.5</v>
      </c>
      <c r="AG99" s="2">
        <f t="shared" si="79"/>
        <v>0</v>
      </c>
      <c r="AH99" s="2">
        <f>((EW99*1.1))</f>
        <v>16.786000000000001</v>
      </c>
      <c r="AI99" s="2">
        <f>((EX99*1.1))</f>
        <v>0</v>
      </c>
      <c r="AJ99" s="2">
        <f t="shared" si="81"/>
        <v>0</v>
      </c>
      <c r="AK99" s="2">
        <v>389.69</v>
      </c>
      <c r="AL99" s="2">
        <v>78.489999999999995</v>
      </c>
      <c r="AM99" s="2">
        <v>108.02</v>
      </c>
      <c r="AN99" s="2">
        <v>9.35</v>
      </c>
      <c r="AO99" s="2">
        <v>203.18</v>
      </c>
      <c r="AP99" s="2">
        <v>0</v>
      </c>
      <c r="AQ99" s="2">
        <v>15.26</v>
      </c>
      <c r="AR99" s="2">
        <v>0</v>
      </c>
      <c r="AS99" s="2">
        <v>0</v>
      </c>
      <c r="AT99" s="2">
        <v>112</v>
      </c>
      <c r="AU99" s="2">
        <v>70</v>
      </c>
      <c r="AV99" s="2">
        <v>1.0469999999999999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162</v>
      </c>
      <c r="BK99" s="2"/>
      <c r="BL99" s="2"/>
      <c r="BM99" s="2">
        <v>1726</v>
      </c>
      <c r="BN99" s="2">
        <v>0</v>
      </c>
      <c r="BO99" s="2" t="s">
        <v>3</v>
      </c>
      <c r="BP99" s="2">
        <v>0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112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458</v>
      </c>
      <c r="CO99" s="2">
        <v>0</v>
      </c>
      <c r="CP99" s="2">
        <f t="shared" si="82"/>
        <v>873.85</v>
      </c>
      <c r="CQ99" s="2">
        <f t="shared" si="83"/>
        <v>78.5</v>
      </c>
      <c r="CR99" s="2">
        <f>(ROUND((ROUND((((ET99*1.1))*AV99*1),2)*BB99),2)+ROUND((ROUND(((AE99-((EU99*1.1)))*AV99*1),2)*BS99),2))</f>
        <v>124.42999999999999</v>
      </c>
      <c r="CS99" s="2">
        <f t="shared" si="84"/>
        <v>10.78</v>
      </c>
      <c r="CT99" s="2">
        <f t="shared" si="85"/>
        <v>234</v>
      </c>
      <c r="CU99" s="2">
        <f t="shared" si="86"/>
        <v>0</v>
      </c>
      <c r="CV99" s="2">
        <f t="shared" si="87"/>
        <v>17.574942</v>
      </c>
      <c r="CW99" s="2">
        <f t="shared" si="88"/>
        <v>0</v>
      </c>
      <c r="CX99" s="2">
        <f t="shared" si="89"/>
        <v>0</v>
      </c>
      <c r="CY99" s="2">
        <f>((S99*BZ99)/100)</f>
        <v>524.1712</v>
      </c>
      <c r="CZ99" s="2">
        <f>((S99*CA99)/100)</f>
        <v>327.60700000000003</v>
      </c>
      <c r="DA99" s="2"/>
      <c r="DB99" s="2">
        <v>35</v>
      </c>
      <c r="DC99" s="2" t="s">
        <v>3</v>
      </c>
      <c r="DD99" s="2" t="s">
        <v>3</v>
      </c>
      <c r="DE99" s="2" t="s">
        <v>23</v>
      </c>
      <c r="DF99" s="2" t="s">
        <v>23</v>
      </c>
      <c r="DG99" s="2" t="s">
        <v>23</v>
      </c>
      <c r="DH99" s="2" t="s">
        <v>3</v>
      </c>
      <c r="DI99" s="2" t="s">
        <v>23</v>
      </c>
      <c r="DJ99" s="2" t="s">
        <v>23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150</v>
      </c>
      <c r="DW99" s="2" t="s">
        <v>150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55892970</v>
      </c>
      <c r="EF99" s="2">
        <v>40</v>
      </c>
      <c r="EG99" s="2" t="s">
        <v>107</v>
      </c>
      <c r="EH99" s="2">
        <v>0</v>
      </c>
      <c r="EI99" s="2" t="s">
        <v>3</v>
      </c>
      <c r="EJ99" s="2">
        <v>2</v>
      </c>
      <c r="EK99" s="2">
        <v>1726</v>
      </c>
      <c r="EL99" s="2" t="s">
        <v>163</v>
      </c>
      <c r="EM99" s="2" t="s">
        <v>164</v>
      </c>
      <c r="EN99" s="2"/>
      <c r="EO99" s="2" t="s">
        <v>27</v>
      </c>
      <c r="EP99" s="2"/>
      <c r="EQ99" s="2">
        <v>131072</v>
      </c>
      <c r="ER99" s="2">
        <v>389.69</v>
      </c>
      <c r="ES99" s="2">
        <v>78.489999999999995</v>
      </c>
      <c r="ET99" s="2">
        <v>108.02</v>
      </c>
      <c r="EU99" s="2">
        <v>9.35</v>
      </c>
      <c r="EV99" s="2">
        <v>203.18</v>
      </c>
      <c r="EW99" s="2">
        <v>15.26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112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-2121829680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37.75</v>
      </c>
      <c r="GL99" s="2">
        <f t="shared" si="90"/>
        <v>0</v>
      </c>
      <c r="GM99" s="2">
        <f t="shared" si="91"/>
        <v>1763.38</v>
      </c>
      <c r="GN99" s="2">
        <f t="shared" si="92"/>
        <v>0</v>
      </c>
      <c r="GO99" s="2">
        <f t="shared" si="93"/>
        <v>1763.38</v>
      </c>
      <c r="GP99" s="2">
        <f t="shared" si="94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95"/>
        <v>0</v>
      </c>
      <c r="GW99" s="2">
        <v>1</v>
      </c>
      <c r="GX99" s="2">
        <f t="shared" si="96"/>
        <v>0</v>
      </c>
      <c r="GY99" s="2"/>
      <c r="GZ99" s="2"/>
      <c r="HA99" s="2">
        <v>0</v>
      </c>
      <c r="HB99" s="2">
        <v>0</v>
      </c>
      <c r="HC99" s="2">
        <f t="shared" si="97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ROW(SmtRes!A140)</f>
        <v>140</v>
      </c>
      <c r="D100">
        <f>ROW(EtalonRes!A186)</f>
        <v>186</v>
      </c>
      <c r="E100" t="s">
        <v>159</v>
      </c>
      <c r="F100" t="s">
        <v>160</v>
      </c>
      <c r="G100" t="s">
        <v>161</v>
      </c>
      <c r="H100" t="s">
        <v>150</v>
      </c>
      <c r="I100">
        <v>2</v>
      </c>
      <c r="J100">
        <v>0</v>
      </c>
      <c r="K100">
        <v>2</v>
      </c>
      <c r="O100">
        <f t="shared" si="67"/>
        <v>20960.62</v>
      </c>
      <c r="P100">
        <f t="shared" si="68"/>
        <v>1139.82</v>
      </c>
      <c r="Q100">
        <f>(ROUND((ROUND((((ET100*1.1))*AV100*I100),2)*BB100),2)+ROUND((ROUND(((AE100-((EU100*1.1)))*AV100*I100),2)*BS100),2))</f>
        <v>1839.8600000000001</v>
      </c>
      <c r="R100">
        <f t="shared" si="69"/>
        <v>828.72</v>
      </c>
      <c r="S100">
        <f t="shared" si="70"/>
        <v>17980.939999999999</v>
      </c>
      <c r="T100">
        <f t="shared" si="71"/>
        <v>0</v>
      </c>
      <c r="U100">
        <f t="shared" si="72"/>
        <v>35.149884</v>
      </c>
      <c r="V100">
        <f t="shared" si="73"/>
        <v>0</v>
      </c>
      <c r="W100">
        <f t="shared" si="74"/>
        <v>0</v>
      </c>
      <c r="X100">
        <f t="shared" si="75"/>
        <v>16542.46</v>
      </c>
      <c r="Y100">
        <f t="shared" si="76"/>
        <v>7731.8</v>
      </c>
      <c r="AA100">
        <v>59540605</v>
      </c>
      <c r="AB100">
        <f t="shared" si="77"/>
        <v>420.8</v>
      </c>
      <c r="AC100">
        <f t="shared" si="100"/>
        <v>78.5</v>
      </c>
      <c r="AD100">
        <f>ROUND(((((ET100*1.1))-((EU100*1.1)))+AE100),1)</f>
        <v>118.8</v>
      </c>
      <c r="AE100">
        <f>ROUND(((EU100*1.1)),1)</f>
        <v>10.3</v>
      </c>
      <c r="AF100">
        <f>ROUND(((EV100*1.1)),1)</f>
        <v>223.5</v>
      </c>
      <c r="AG100">
        <f t="shared" si="79"/>
        <v>0</v>
      </c>
      <c r="AH100">
        <f>((EW100*1.1))</f>
        <v>16.786000000000001</v>
      </c>
      <c r="AI100">
        <f>((EX100*1.1))</f>
        <v>0</v>
      </c>
      <c r="AJ100">
        <f t="shared" si="81"/>
        <v>0</v>
      </c>
      <c r="AK100">
        <v>389.69</v>
      </c>
      <c r="AL100">
        <v>78.489999999999995</v>
      </c>
      <c r="AM100">
        <v>108.02</v>
      </c>
      <c r="AN100">
        <v>9.35</v>
      </c>
      <c r="AO100">
        <v>203.18</v>
      </c>
      <c r="AP100">
        <v>0</v>
      </c>
      <c r="AQ100">
        <v>15.26</v>
      </c>
      <c r="AR100">
        <v>0</v>
      </c>
      <c r="AS100">
        <v>0</v>
      </c>
      <c r="AT100">
        <v>92</v>
      </c>
      <c r="AU100">
        <v>43</v>
      </c>
      <c r="AV100">
        <v>1.0469999999999999</v>
      </c>
      <c r="AW100">
        <v>1</v>
      </c>
      <c r="AZ100">
        <v>1</v>
      </c>
      <c r="BA100">
        <v>38.42</v>
      </c>
      <c r="BB100">
        <v>7.39</v>
      </c>
      <c r="BC100">
        <v>7.26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162</v>
      </c>
      <c r="BM100">
        <v>1726</v>
      </c>
      <c r="BN100">
        <v>0</v>
      </c>
      <c r="BO100" t="s">
        <v>160</v>
      </c>
      <c r="BP100">
        <v>1</v>
      </c>
      <c r="BQ100">
        <v>40</v>
      </c>
      <c r="BR100">
        <v>0</v>
      </c>
      <c r="BS100">
        <v>38.42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92</v>
      </c>
      <c r="CA100">
        <v>43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458</v>
      </c>
      <c r="CO100">
        <v>0</v>
      </c>
      <c r="CP100">
        <f t="shared" si="82"/>
        <v>20960.62</v>
      </c>
      <c r="CQ100">
        <f t="shared" si="83"/>
        <v>569.91</v>
      </c>
      <c r="CR100">
        <f>(ROUND((ROUND((((ET100*1.1))*AV100*1),2)*BB100),2)+ROUND((ROUND(((AE100-((EU100*1.1)))*AV100*1),2)*BS100),2))</f>
        <v>920.16</v>
      </c>
      <c r="CS100">
        <f t="shared" si="84"/>
        <v>414.17</v>
      </c>
      <c r="CT100">
        <f t="shared" si="85"/>
        <v>8990.2800000000007</v>
      </c>
      <c r="CU100">
        <f t="shared" si="86"/>
        <v>0</v>
      </c>
      <c r="CV100">
        <f t="shared" si="87"/>
        <v>17.574942</v>
      </c>
      <c r="CW100">
        <f t="shared" si="88"/>
        <v>0</v>
      </c>
      <c r="CX100">
        <f t="shared" si="89"/>
        <v>0</v>
      </c>
      <c r="CY100">
        <f>S100*(BZ100/100)</f>
        <v>16542.464799999998</v>
      </c>
      <c r="CZ100">
        <f>S100*(CA100/100)</f>
        <v>7731.8041999999996</v>
      </c>
      <c r="DB100">
        <v>36</v>
      </c>
      <c r="DC100" t="s">
        <v>3</v>
      </c>
      <c r="DD100" t="s">
        <v>3</v>
      </c>
      <c r="DE100" t="s">
        <v>23</v>
      </c>
      <c r="DF100" t="s">
        <v>23</v>
      </c>
      <c r="DG100" t="s">
        <v>23</v>
      </c>
      <c r="DH100" t="s">
        <v>3</v>
      </c>
      <c r="DI100" t="s">
        <v>23</v>
      </c>
      <c r="DJ100" t="s">
        <v>23</v>
      </c>
      <c r="DK100" t="s">
        <v>3</v>
      </c>
      <c r="DL100" t="s">
        <v>3</v>
      </c>
      <c r="DM100" t="s">
        <v>3</v>
      </c>
      <c r="DN100">
        <v>112</v>
      </c>
      <c r="DO100">
        <v>70</v>
      </c>
      <c r="DP100">
        <v>1.0469999999999999</v>
      </c>
      <c r="DQ100">
        <v>1</v>
      </c>
      <c r="DU100">
        <v>1013</v>
      </c>
      <c r="DV100" t="s">
        <v>150</v>
      </c>
      <c r="DW100" t="s">
        <v>150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55892970</v>
      </c>
      <c r="EF100">
        <v>40</v>
      </c>
      <c r="EG100" t="s">
        <v>107</v>
      </c>
      <c r="EH100">
        <v>0</v>
      </c>
      <c r="EI100" t="s">
        <v>3</v>
      </c>
      <c r="EJ100">
        <v>2</v>
      </c>
      <c r="EK100">
        <v>1726</v>
      </c>
      <c r="EL100" t="s">
        <v>163</v>
      </c>
      <c r="EM100" t="s">
        <v>164</v>
      </c>
      <c r="EO100" t="s">
        <v>27</v>
      </c>
      <c r="EQ100">
        <v>131072</v>
      </c>
      <c r="ER100">
        <v>389.69</v>
      </c>
      <c r="ES100">
        <v>78.489999999999995</v>
      </c>
      <c r="ET100">
        <v>108.02</v>
      </c>
      <c r="EU100">
        <v>9.35</v>
      </c>
      <c r="EV100">
        <v>203.18</v>
      </c>
      <c r="EW100">
        <v>15.26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112</v>
      </c>
      <c r="FY100">
        <v>70</v>
      </c>
      <c r="GA100" t="s">
        <v>3</v>
      </c>
      <c r="GD100">
        <v>0</v>
      </c>
      <c r="GF100">
        <v>-2121829680</v>
      </c>
      <c r="GG100">
        <v>2</v>
      </c>
      <c r="GH100">
        <v>1</v>
      </c>
      <c r="GI100">
        <v>2</v>
      </c>
      <c r="GJ100">
        <v>0</v>
      </c>
      <c r="GK100">
        <f>ROUND(R100*(S12)/100,2)</f>
        <v>1325.95</v>
      </c>
      <c r="GL100">
        <f t="shared" si="90"/>
        <v>0</v>
      </c>
      <c r="GM100">
        <f t="shared" si="91"/>
        <v>46560.83</v>
      </c>
      <c r="GN100">
        <f t="shared" si="92"/>
        <v>0</v>
      </c>
      <c r="GO100">
        <f t="shared" si="93"/>
        <v>46560.83</v>
      </c>
      <c r="GP100">
        <f t="shared" si="94"/>
        <v>0</v>
      </c>
      <c r="GR100">
        <v>0</v>
      </c>
      <c r="GS100">
        <v>3</v>
      </c>
      <c r="GT100">
        <v>0</v>
      </c>
      <c r="GU100" t="s">
        <v>3</v>
      </c>
      <c r="GV100">
        <f t="shared" si="95"/>
        <v>0</v>
      </c>
      <c r="GW100">
        <v>1</v>
      </c>
      <c r="GX100">
        <f t="shared" si="96"/>
        <v>0</v>
      </c>
      <c r="HA100">
        <v>0</v>
      </c>
      <c r="HB100">
        <v>0</v>
      </c>
      <c r="HC100">
        <f t="shared" si="97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3</v>
      </c>
      <c r="F101" s="2" t="s">
        <v>165</v>
      </c>
      <c r="G101" s="2" t="s">
        <v>462</v>
      </c>
      <c r="H101" s="2" t="s">
        <v>157</v>
      </c>
      <c r="I101" s="2">
        <v>2</v>
      </c>
      <c r="J101" s="2">
        <v>0</v>
      </c>
      <c r="K101" s="2">
        <v>2</v>
      </c>
      <c r="L101" s="2"/>
      <c r="M101" s="2"/>
      <c r="N101" s="2"/>
      <c r="O101" s="2">
        <f t="shared" si="67"/>
        <v>10311.799999999999</v>
      </c>
      <c r="P101" s="2">
        <f t="shared" si="68"/>
        <v>10311.799999999999</v>
      </c>
      <c r="Q101" s="2">
        <f t="shared" ref="Q101:Q106" si="105">(ROUND((ROUND(((ET101)*AV101*I101),2)*BB101),2)+ROUND((ROUND(((AE101-(EU101))*AV101*I101),2)*BS101),2))</f>
        <v>0</v>
      </c>
      <c r="R101" s="2">
        <f t="shared" si="69"/>
        <v>0</v>
      </c>
      <c r="S101" s="2">
        <f t="shared" si="70"/>
        <v>0</v>
      </c>
      <c r="T101" s="2">
        <f t="shared" si="71"/>
        <v>0</v>
      </c>
      <c r="U101" s="2">
        <f t="shared" si="72"/>
        <v>0</v>
      </c>
      <c r="V101" s="2">
        <f t="shared" si="73"/>
        <v>0</v>
      </c>
      <c r="W101" s="2">
        <f t="shared" si="74"/>
        <v>0</v>
      </c>
      <c r="X101" s="2">
        <f t="shared" si="75"/>
        <v>0</v>
      </c>
      <c r="Y101" s="2">
        <f t="shared" si="76"/>
        <v>0</v>
      </c>
      <c r="Z101" s="2"/>
      <c r="AA101" s="2">
        <v>-1</v>
      </c>
      <c r="AB101" s="2">
        <f t="shared" si="77"/>
        <v>5155.8999999999996</v>
      </c>
      <c r="AC101" s="2">
        <f t="shared" si="100"/>
        <v>5155.8999999999996</v>
      </c>
      <c r="AD101" s="2">
        <f t="shared" ref="AD101:AD106" si="106">ROUND((((ET101)-(EU101))+AE101),1)</f>
        <v>0</v>
      </c>
      <c r="AE101" s="2">
        <f t="shared" ref="AE101:AF106" si="107">ROUND((EU101),1)</f>
        <v>0</v>
      </c>
      <c r="AF101" s="2">
        <f t="shared" si="107"/>
        <v>0</v>
      </c>
      <c r="AG101" s="2">
        <f t="shared" si="79"/>
        <v>0</v>
      </c>
      <c r="AH101" s="2">
        <f t="shared" ref="AH101:AI106" si="108">(EW101)</f>
        <v>0</v>
      </c>
      <c r="AI101" s="2">
        <f t="shared" si="108"/>
        <v>0</v>
      </c>
      <c r="AJ101" s="2">
        <f t="shared" si="81"/>
        <v>0</v>
      </c>
      <c r="AK101" s="2">
        <v>5155.8599999999997</v>
      </c>
      <c r="AL101" s="2">
        <v>5155.8599999999997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3</v>
      </c>
      <c r="BI101" s="2">
        <v>2</v>
      </c>
      <c r="BJ101" s="2" t="s">
        <v>166</v>
      </c>
      <c r="BK101" s="2"/>
      <c r="BL101" s="2"/>
      <c r="BM101" s="2">
        <v>1618</v>
      </c>
      <c r="BN101" s="2">
        <v>0</v>
      </c>
      <c r="BO101" s="2" t="s">
        <v>3</v>
      </c>
      <c r="BP101" s="2">
        <v>0</v>
      </c>
      <c r="BQ101" s="2">
        <v>201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0</v>
      </c>
      <c r="CA101" s="2">
        <v>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82"/>
        <v>10311.799999999999</v>
      </c>
      <c r="CQ101" s="2">
        <f t="shared" si="83"/>
        <v>5155.8999999999996</v>
      </c>
      <c r="CR101" s="2">
        <f t="shared" ref="CR101:CR106" si="109">(ROUND((ROUND(((ET101)*AV101*1),2)*BB101),2)+ROUND((ROUND(((AE101-(EU101))*AV101*1),2)*BS101),2))</f>
        <v>0</v>
      </c>
      <c r="CS101" s="2">
        <f t="shared" si="84"/>
        <v>0</v>
      </c>
      <c r="CT101" s="2">
        <f t="shared" si="85"/>
        <v>0</v>
      </c>
      <c r="CU101" s="2">
        <f t="shared" si="86"/>
        <v>0</v>
      </c>
      <c r="CV101" s="2">
        <f t="shared" si="87"/>
        <v>0</v>
      </c>
      <c r="CW101" s="2">
        <f t="shared" si="88"/>
        <v>0</v>
      </c>
      <c r="CX101" s="2">
        <f t="shared" si="89"/>
        <v>0</v>
      </c>
      <c r="CY101" s="2">
        <f>((S101*BZ101)/100)</f>
        <v>0</v>
      </c>
      <c r="CZ101" s="2">
        <f>((S101*CA101)/100)</f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157</v>
      </c>
      <c r="DW101" s="2" t="s">
        <v>157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55892862</v>
      </c>
      <c r="EF101" s="2">
        <v>201</v>
      </c>
      <c r="EG101" s="2" t="s">
        <v>133</v>
      </c>
      <c r="EH101" s="2">
        <v>0</v>
      </c>
      <c r="EI101" s="2" t="s">
        <v>3</v>
      </c>
      <c r="EJ101" s="2">
        <v>2</v>
      </c>
      <c r="EK101" s="2">
        <v>1618</v>
      </c>
      <c r="EL101" s="2" t="s">
        <v>134</v>
      </c>
      <c r="EM101" s="2" t="s">
        <v>135</v>
      </c>
      <c r="EN101" s="2"/>
      <c r="EO101" s="2" t="s">
        <v>3</v>
      </c>
      <c r="EP101" s="2"/>
      <c r="EQ101" s="2">
        <v>132096</v>
      </c>
      <c r="ER101" s="2">
        <v>5155.8599999999997</v>
      </c>
      <c r="ES101" s="2">
        <v>5155.8599999999997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0</v>
      </c>
      <c r="FY101" s="2">
        <v>0</v>
      </c>
      <c r="FZ101" s="2"/>
      <c r="GA101" s="2" t="s">
        <v>3</v>
      </c>
      <c r="GB101" s="2"/>
      <c r="GC101" s="2"/>
      <c r="GD101" s="2">
        <v>0</v>
      </c>
      <c r="GE101" s="2"/>
      <c r="GF101" s="2">
        <v>732632012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0</v>
      </c>
      <c r="GL101" s="2">
        <f t="shared" si="90"/>
        <v>0</v>
      </c>
      <c r="GM101" s="2">
        <f t="shared" si="91"/>
        <v>10311.799999999999</v>
      </c>
      <c r="GN101" s="2">
        <f t="shared" si="92"/>
        <v>0</v>
      </c>
      <c r="GO101" s="2">
        <f t="shared" si="93"/>
        <v>10311.799999999999</v>
      </c>
      <c r="GP101" s="2">
        <f t="shared" si="94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95"/>
        <v>0</v>
      </c>
      <c r="GW101" s="2">
        <v>1</v>
      </c>
      <c r="GX101" s="2">
        <f t="shared" si="96"/>
        <v>0</v>
      </c>
      <c r="GY101" s="2"/>
      <c r="GZ101" s="2"/>
      <c r="HA101" s="2">
        <v>0</v>
      </c>
      <c r="HB101" s="2">
        <v>0</v>
      </c>
      <c r="HC101" s="2">
        <f t="shared" si="97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3</v>
      </c>
      <c r="F102" t="s">
        <v>165</v>
      </c>
      <c r="G102" t="s">
        <v>462</v>
      </c>
      <c r="H102" t="s">
        <v>157</v>
      </c>
      <c r="I102">
        <v>2</v>
      </c>
      <c r="J102">
        <v>0</v>
      </c>
      <c r="K102">
        <v>2</v>
      </c>
      <c r="O102">
        <f t="shared" si="67"/>
        <v>70120.240000000005</v>
      </c>
      <c r="P102">
        <f t="shared" si="68"/>
        <v>70120.240000000005</v>
      </c>
      <c r="Q102">
        <f t="shared" si="105"/>
        <v>0</v>
      </c>
      <c r="R102">
        <f t="shared" si="69"/>
        <v>0</v>
      </c>
      <c r="S102">
        <f t="shared" si="70"/>
        <v>0</v>
      </c>
      <c r="T102">
        <f t="shared" si="71"/>
        <v>0</v>
      </c>
      <c r="U102">
        <f t="shared" si="72"/>
        <v>0</v>
      </c>
      <c r="V102">
        <f t="shared" si="73"/>
        <v>0</v>
      </c>
      <c r="W102">
        <f t="shared" si="74"/>
        <v>0</v>
      </c>
      <c r="X102">
        <f t="shared" si="75"/>
        <v>0</v>
      </c>
      <c r="Y102">
        <f t="shared" si="76"/>
        <v>0</v>
      </c>
      <c r="AA102">
        <v>-1</v>
      </c>
      <c r="AB102">
        <f t="shared" si="77"/>
        <v>5155.8999999999996</v>
      </c>
      <c r="AC102">
        <f t="shared" si="100"/>
        <v>5155.8999999999996</v>
      </c>
      <c r="AD102">
        <f t="shared" si="106"/>
        <v>0</v>
      </c>
      <c r="AE102">
        <f t="shared" si="107"/>
        <v>0</v>
      </c>
      <c r="AF102">
        <f t="shared" si="107"/>
        <v>0</v>
      </c>
      <c r="AG102">
        <f t="shared" si="79"/>
        <v>0</v>
      </c>
      <c r="AH102">
        <f t="shared" si="108"/>
        <v>0</v>
      </c>
      <c r="AI102">
        <f t="shared" si="108"/>
        <v>0</v>
      </c>
      <c r="AJ102">
        <f t="shared" si="81"/>
        <v>0</v>
      </c>
      <c r="AK102">
        <v>5155.8599999999997</v>
      </c>
      <c r="AL102">
        <v>5155.8599999999997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6.8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2</v>
      </c>
      <c r="BJ102" t="s">
        <v>166</v>
      </c>
      <c r="BM102">
        <v>1618</v>
      </c>
      <c r="BN102">
        <v>0</v>
      </c>
      <c r="BO102" t="s">
        <v>165</v>
      </c>
      <c r="BP102">
        <v>1</v>
      </c>
      <c r="BQ102">
        <v>201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2"/>
        <v>70120.240000000005</v>
      </c>
      <c r="CQ102">
        <f t="shared" si="83"/>
        <v>35060.120000000003</v>
      </c>
      <c r="CR102">
        <f t="shared" si="109"/>
        <v>0</v>
      </c>
      <c r="CS102">
        <f t="shared" si="84"/>
        <v>0</v>
      </c>
      <c r="CT102">
        <f t="shared" si="85"/>
        <v>0</v>
      </c>
      <c r="CU102">
        <f t="shared" si="86"/>
        <v>0</v>
      </c>
      <c r="CV102">
        <f t="shared" si="87"/>
        <v>0</v>
      </c>
      <c r="CW102">
        <f t="shared" si="88"/>
        <v>0</v>
      </c>
      <c r="CX102">
        <f t="shared" si="89"/>
        <v>0</v>
      </c>
      <c r="CY102">
        <f>S102*(BZ102/100)</f>
        <v>0</v>
      </c>
      <c r="CZ102">
        <f>S102*(CA102/100)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157</v>
      </c>
      <c r="DW102" t="s">
        <v>157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55892862</v>
      </c>
      <c r="EF102">
        <v>201</v>
      </c>
      <c r="EG102" t="s">
        <v>133</v>
      </c>
      <c r="EH102">
        <v>0</v>
      </c>
      <c r="EI102" t="s">
        <v>3</v>
      </c>
      <c r="EJ102">
        <v>2</v>
      </c>
      <c r="EK102">
        <v>1618</v>
      </c>
      <c r="EL102" t="s">
        <v>134</v>
      </c>
      <c r="EM102" t="s">
        <v>135</v>
      </c>
      <c r="EO102" t="s">
        <v>3</v>
      </c>
      <c r="EQ102">
        <v>132096</v>
      </c>
      <c r="ER102">
        <v>5155.8599999999997</v>
      </c>
      <c r="ES102">
        <v>5155.8599999999997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3</v>
      </c>
      <c r="GD102">
        <v>0</v>
      </c>
      <c r="GF102">
        <v>732632012</v>
      </c>
      <c r="GG102">
        <v>2</v>
      </c>
      <c r="GH102">
        <v>1</v>
      </c>
      <c r="GI102">
        <v>2</v>
      </c>
      <c r="GJ102">
        <v>0</v>
      </c>
      <c r="GK102">
        <f>ROUND(R102*(S12)/100,2)</f>
        <v>0</v>
      </c>
      <c r="GL102">
        <f t="shared" si="90"/>
        <v>0</v>
      </c>
      <c r="GM102">
        <f t="shared" si="91"/>
        <v>70120.240000000005</v>
      </c>
      <c r="GN102">
        <f t="shared" si="92"/>
        <v>0</v>
      </c>
      <c r="GO102">
        <f t="shared" si="93"/>
        <v>70120.240000000005</v>
      </c>
      <c r="GP102">
        <f t="shared" si="94"/>
        <v>0</v>
      </c>
      <c r="GR102">
        <v>0</v>
      </c>
      <c r="GS102">
        <v>3</v>
      </c>
      <c r="GT102">
        <v>0</v>
      </c>
      <c r="GU102" t="s">
        <v>3</v>
      </c>
      <c r="GV102">
        <f t="shared" si="95"/>
        <v>0</v>
      </c>
      <c r="GW102">
        <v>1</v>
      </c>
      <c r="GX102">
        <f t="shared" si="96"/>
        <v>0</v>
      </c>
      <c r="HA102">
        <v>0</v>
      </c>
      <c r="HB102">
        <v>0</v>
      </c>
      <c r="HC102">
        <f t="shared" si="97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/>
      <c r="D103" s="2"/>
      <c r="E103" s="2" t="s">
        <v>167</v>
      </c>
      <c r="F103" s="2" t="s">
        <v>168</v>
      </c>
      <c r="G103" s="2" t="s">
        <v>169</v>
      </c>
      <c r="H103" s="2" t="s">
        <v>157</v>
      </c>
      <c r="I103" s="2">
        <v>2</v>
      </c>
      <c r="J103" s="2">
        <v>0</v>
      </c>
      <c r="K103" s="2">
        <v>2</v>
      </c>
      <c r="L103" s="2"/>
      <c r="M103" s="2"/>
      <c r="N103" s="2"/>
      <c r="O103" s="2">
        <f t="shared" si="67"/>
        <v>1837.2</v>
      </c>
      <c r="P103" s="2">
        <f t="shared" si="68"/>
        <v>1837.2</v>
      </c>
      <c r="Q103" s="2">
        <f t="shared" si="105"/>
        <v>0</v>
      </c>
      <c r="R103" s="2">
        <f t="shared" si="69"/>
        <v>0</v>
      </c>
      <c r="S103" s="2">
        <f t="shared" si="70"/>
        <v>0</v>
      </c>
      <c r="T103" s="2">
        <f t="shared" si="71"/>
        <v>0</v>
      </c>
      <c r="U103" s="2">
        <f t="shared" si="72"/>
        <v>0</v>
      </c>
      <c r="V103" s="2">
        <f t="shared" si="73"/>
        <v>0</v>
      </c>
      <c r="W103" s="2">
        <f t="shared" si="74"/>
        <v>0</v>
      </c>
      <c r="X103" s="2">
        <f t="shared" si="75"/>
        <v>0</v>
      </c>
      <c r="Y103" s="2">
        <f t="shared" si="76"/>
        <v>0</v>
      </c>
      <c r="Z103" s="2"/>
      <c r="AA103" s="2">
        <v>59540604</v>
      </c>
      <c r="AB103" s="2">
        <f t="shared" si="77"/>
        <v>918.6</v>
      </c>
      <c r="AC103" s="2">
        <f t="shared" si="100"/>
        <v>918.6</v>
      </c>
      <c r="AD103" s="2">
        <f t="shared" si="106"/>
        <v>0</v>
      </c>
      <c r="AE103" s="2">
        <f t="shared" si="107"/>
        <v>0</v>
      </c>
      <c r="AF103" s="2">
        <f t="shared" si="107"/>
        <v>0</v>
      </c>
      <c r="AG103" s="2">
        <f t="shared" si="79"/>
        <v>0</v>
      </c>
      <c r="AH103" s="2">
        <f t="shared" si="108"/>
        <v>0</v>
      </c>
      <c r="AI103" s="2">
        <f t="shared" si="108"/>
        <v>0</v>
      </c>
      <c r="AJ103" s="2">
        <f t="shared" si="81"/>
        <v>0</v>
      </c>
      <c r="AK103" s="2">
        <v>918.62</v>
      </c>
      <c r="AL103" s="2">
        <v>918.62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170</v>
      </c>
      <c r="BK103" s="2"/>
      <c r="BL103" s="2"/>
      <c r="BM103" s="2">
        <v>1618</v>
      </c>
      <c r="BN103" s="2">
        <v>0</v>
      </c>
      <c r="BO103" s="2" t="s">
        <v>3</v>
      </c>
      <c r="BP103" s="2">
        <v>0</v>
      </c>
      <c r="BQ103" s="2">
        <v>201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0</v>
      </c>
      <c r="CA103" s="2">
        <v>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82"/>
        <v>1837.2</v>
      </c>
      <c r="CQ103" s="2">
        <f t="shared" si="83"/>
        <v>918.6</v>
      </c>
      <c r="CR103" s="2">
        <f t="shared" si="109"/>
        <v>0</v>
      </c>
      <c r="CS103" s="2">
        <f t="shared" si="84"/>
        <v>0</v>
      </c>
      <c r="CT103" s="2">
        <f t="shared" si="85"/>
        <v>0</v>
      </c>
      <c r="CU103" s="2">
        <f t="shared" si="86"/>
        <v>0</v>
      </c>
      <c r="CV103" s="2">
        <f t="shared" si="87"/>
        <v>0</v>
      </c>
      <c r="CW103" s="2">
        <f t="shared" si="88"/>
        <v>0</v>
      </c>
      <c r="CX103" s="2">
        <f t="shared" si="89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157</v>
      </c>
      <c r="DW103" s="2" t="s">
        <v>157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55892862</v>
      </c>
      <c r="EF103" s="2">
        <v>201</v>
      </c>
      <c r="EG103" s="2" t="s">
        <v>133</v>
      </c>
      <c r="EH103" s="2">
        <v>0</v>
      </c>
      <c r="EI103" s="2" t="s">
        <v>3</v>
      </c>
      <c r="EJ103" s="2">
        <v>2</v>
      </c>
      <c r="EK103" s="2">
        <v>1618</v>
      </c>
      <c r="EL103" s="2" t="s">
        <v>134</v>
      </c>
      <c r="EM103" s="2" t="s">
        <v>135</v>
      </c>
      <c r="EN103" s="2"/>
      <c r="EO103" s="2" t="s">
        <v>3</v>
      </c>
      <c r="EP103" s="2"/>
      <c r="EQ103" s="2">
        <v>131072</v>
      </c>
      <c r="ER103" s="2">
        <v>918.62</v>
      </c>
      <c r="ES103" s="2">
        <v>918.62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0</v>
      </c>
      <c r="FY103" s="2">
        <v>0</v>
      </c>
      <c r="FZ103" s="2"/>
      <c r="GA103" s="2" t="s">
        <v>3</v>
      </c>
      <c r="GB103" s="2"/>
      <c r="GC103" s="2"/>
      <c r="GD103" s="2">
        <v>0</v>
      </c>
      <c r="GE103" s="2"/>
      <c r="GF103" s="2">
        <v>341343546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90"/>
        <v>0</v>
      </c>
      <c r="GM103" s="2">
        <f t="shared" si="91"/>
        <v>1837.2</v>
      </c>
      <c r="GN103" s="2">
        <f t="shared" si="92"/>
        <v>0</v>
      </c>
      <c r="GO103" s="2">
        <f t="shared" si="93"/>
        <v>1837.2</v>
      </c>
      <c r="GP103" s="2">
        <f t="shared" si="94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95"/>
        <v>0</v>
      </c>
      <c r="GW103" s="2">
        <v>1</v>
      </c>
      <c r="GX103" s="2">
        <f t="shared" si="96"/>
        <v>0</v>
      </c>
      <c r="GY103" s="2"/>
      <c r="GZ103" s="2"/>
      <c r="HA103" s="2">
        <v>0</v>
      </c>
      <c r="HB103" s="2">
        <v>0</v>
      </c>
      <c r="HC103" s="2">
        <f t="shared" si="97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E104" t="s">
        <v>167</v>
      </c>
      <c r="F104" t="s">
        <v>168</v>
      </c>
      <c r="G104" t="s">
        <v>169</v>
      </c>
      <c r="H104" t="s">
        <v>157</v>
      </c>
      <c r="I104">
        <v>2</v>
      </c>
      <c r="J104">
        <v>0</v>
      </c>
      <c r="K104">
        <v>2</v>
      </c>
      <c r="O104">
        <f t="shared" si="67"/>
        <v>11427.38</v>
      </c>
      <c r="P104">
        <f t="shared" si="68"/>
        <v>11427.38</v>
      </c>
      <c r="Q104">
        <f t="shared" si="105"/>
        <v>0</v>
      </c>
      <c r="R104">
        <f t="shared" si="69"/>
        <v>0</v>
      </c>
      <c r="S104">
        <f t="shared" si="70"/>
        <v>0</v>
      </c>
      <c r="T104">
        <f t="shared" si="71"/>
        <v>0</v>
      </c>
      <c r="U104">
        <f t="shared" si="72"/>
        <v>0</v>
      </c>
      <c r="V104">
        <f t="shared" si="73"/>
        <v>0</v>
      </c>
      <c r="W104">
        <f t="shared" si="74"/>
        <v>0</v>
      </c>
      <c r="X104">
        <f t="shared" si="75"/>
        <v>0</v>
      </c>
      <c r="Y104">
        <f t="shared" si="76"/>
        <v>0</v>
      </c>
      <c r="AA104">
        <v>59540605</v>
      </c>
      <c r="AB104">
        <f t="shared" si="77"/>
        <v>918.6</v>
      </c>
      <c r="AC104">
        <f t="shared" si="100"/>
        <v>918.6</v>
      </c>
      <c r="AD104">
        <f t="shared" si="106"/>
        <v>0</v>
      </c>
      <c r="AE104">
        <f t="shared" si="107"/>
        <v>0</v>
      </c>
      <c r="AF104">
        <f t="shared" si="107"/>
        <v>0</v>
      </c>
      <c r="AG104">
        <f t="shared" si="79"/>
        <v>0</v>
      </c>
      <c r="AH104">
        <f t="shared" si="108"/>
        <v>0</v>
      </c>
      <c r="AI104">
        <f t="shared" si="108"/>
        <v>0</v>
      </c>
      <c r="AJ104">
        <f t="shared" si="81"/>
        <v>0</v>
      </c>
      <c r="AK104">
        <v>918.62</v>
      </c>
      <c r="AL104">
        <v>918.62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6.22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170</v>
      </c>
      <c r="BM104">
        <v>1618</v>
      </c>
      <c r="BN104">
        <v>0</v>
      </c>
      <c r="BO104" t="s">
        <v>168</v>
      </c>
      <c r="BP104">
        <v>1</v>
      </c>
      <c r="BQ104">
        <v>201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2"/>
        <v>11427.38</v>
      </c>
      <c r="CQ104">
        <f t="shared" si="83"/>
        <v>5713.69</v>
      </c>
      <c r="CR104">
        <f t="shared" si="109"/>
        <v>0</v>
      </c>
      <c r="CS104">
        <f t="shared" si="84"/>
        <v>0</v>
      </c>
      <c r="CT104">
        <f t="shared" si="85"/>
        <v>0</v>
      </c>
      <c r="CU104">
        <f t="shared" si="86"/>
        <v>0</v>
      </c>
      <c r="CV104">
        <f t="shared" si="87"/>
        <v>0</v>
      </c>
      <c r="CW104">
        <f t="shared" si="88"/>
        <v>0</v>
      </c>
      <c r="CX104">
        <f t="shared" si="89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157</v>
      </c>
      <c r="DW104" t="s">
        <v>157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55892862</v>
      </c>
      <c r="EF104">
        <v>201</v>
      </c>
      <c r="EG104" t="s">
        <v>133</v>
      </c>
      <c r="EH104">
        <v>0</v>
      </c>
      <c r="EI104" t="s">
        <v>3</v>
      </c>
      <c r="EJ104">
        <v>2</v>
      </c>
      <c r="EK104">
        <v>1618</v>
      </c>
      <c r="EL104" t="s">
        <v>134</v>
      </c>
      <c r="EM104" t="s">
        <v>135</v>
      </c>
      <c r="EO104" t="s">
        <v>3</v>
      </c>
      <c r="EQ104">
        <v>131072</v>
      </c>
      <c r="ER104">
        <v>918.62</v>
      </c>
      <c r="ES104">
        <v>918.62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</v>
      </c>
      <c r="GD104">
        <v>0</v>
      </c>
      <c r="GF104">
        <v>341343546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 t="shared" si="90"/>
        <v>0</v>
      </c>
      <c r="GM104">
        <f t="shared" si="91"/>
        <v>11427.38</v>
      </c>
      <c r="GN104">
        <f t="shared" si="92"/>
        <v>0</v>
      </c>
      <c r="GO104">
        <f t="shared" si="93"/>
        <v>11427.38</v>
      </c>
      <c r="GP104">
        <f t="shared" si="94"/>
        <v>0</v>
      </c>
      <c r="GR104">
        <v>0</v>
      </c>
      <c r="GS104">
        <v>3</v>
      </c>
      <c r="GT104">
        <v>0</v>
      </c>
      <c r="GU104" t="s">
        <v>3</v>
      </c>
      <c r="GV104">
        <f t="shared" si="95"/>
        <v>0</v>
      </c>
      <c r="GW104">
        <v>1</v>
      </c>
      <c r="GX104">
        <f t="shared" si="96"/>
        <v>0</v>
      </c>
      <c r="HA104">
        <v>0</v>
      </c>
      <c r="HB104">
        <v>0</v>
      </c>
      <c r="HC104">
        <f t="shared" si="97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/>
      <c r="E105" s="2" t="s">
        <v>171</v>
      </c>
      <c r="F105" s="2" t="s">
        <v>172</v>
      </c>
      <c r="G105" s="2" t="s">
        <v>173</v>
      </c>
      <c r="H105" s="2" t="s">
        <v>174</v>
      </c>
      <c r="I105" s="2">
        <v>6</v>
      </c>
      <c r="J105" s="2">
        <v>0</v>
      </c>
      <c r="K105" s="2">
        <v>6</v>
      </c>
      <c r="L105" s="2"/>
      <c r="M105" s="2"/>
      <c r="N105" s="2"/>
      <c r="O105" s="2">
        <f t="shared" si="67"/>
        <v>520.20000000000005</v>
      </c>
      <c r="P105" s="2">
        <f t="shared" si="68"/>
        <v>520.20000000000005</v>
      </c>
      <c r="Q105" s="2">
        <f t="shared" si="105"/>
        <v>0</v>
      </c>
      <c r="R105" s="2">
        <f t="shared" si="69"/>
        <v>0</v>
      </c>
      <c r="S105" s="2">
        <f t="shared" si="70"/>
        <v>0</v>
      </c>
      <c r="T105" s="2">
        <f t="shared" si="71"/>
        <v>0</v>
      </c>
      <c r="U105" s="2">
        <f t="shared" si="72"/>
        <v>0</v>
      </c>
      <c r="V105" s="2">
        <f t="shared" si="73"/>
        <v>0</v>
      </c>
      <c r="W105" s="2">
        <f t="shared" si="74"/>
        <v>0</v>
      </c>
      <c r="X105" s="2">
        <f t="shared" si="75"/>
        <v>0</v>
      </c>
      <c r="Y105" s="2">
        <f t="shared" si="76"/>
        <v>0</v>
      </c>
      <c r="Z105" s="2"/>
      <c r="AA105" s="2">
        <v>59540604</v>
      </c>
      <c r="AB105" s="2">
        <f t="shared" si="77"/>
        <v>86.7</v>
      </c>
      <c r="AC105" s="2">
        <f t="shared" si="100"/>
        <v>86.7</v>
      </c>
      <c r="AD105" s="2">
        <f t="shared" si="106"/>
        <v>0</v>
      </c>
      <c r="AE105" s="2">
        <f t="shared" si="107"/>
        <v>0</v>
      </c>
      <c r="AF105" s="2">
        <f t="shared" si="107"/>
        <v>0</v>
      </c>
      <c r="AG105" s="2">
        <f t="shared" si="79"/>
        <v>0</v>
      </c>
      <c r="AH105" s="2">
        <f t="shared" si="108"/>
        <v>0</v>
      </c>
      <c r="AI105" s="2">
        <f t="shared" si="108"/>
        <v>0</v>
      </c>
      <c r="AJ105" s="2">
        <f t="shared" si="81"/>
        <v>0</v>
      </c>
      <c r="AK105" s="2">
        <v>86.72</v>
      </c>
      <c r="AL105" s="2">
        <v>86.72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2</v>
      </c>
      <c r="BJ105" s="2" t="s">
        <v>175</v>
      </c>
      <c r="BK105" s="2"/>
      <c r="BL105" s="2"/>
      <c r="BM105" s="2">
        <v>1618</v>
      </c>
      <c r="BN105" s="2">
        <v>0</v>
      </c>
      <c r="BO105" s="2" t="s">
        <v>3</v>
      </c>
      <c r="BP105" s="2">
        <v>0</v>
      </c>
      <c r="BQ105" s="2">
        <v>201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0</v>
      </c>
      <c r="CA105" s="2">
        <v>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82"/>
        <v>520.20000000000005</v>
      </c>
      <c r="CQ105" s="2">
        <f t="shared" si="83"/>
        <v>86.7</v>
      </c>
      <c r="CR105" s="2">
        <f t="shared" si="109"/>
        <v>0</v>
      </c>
      <c r="CS105" s="2">
        <f t="shared" si="84"/>
        <v>0</v>
      </c>
      <c r="CT105" s="2">
        <f t="shared" si="85"/>
        <v>0</v>
      </c>
      <c r="CU105" s="2">
        <f t="shared" si="86"/>
        <v>0</v>
      </c>
      <c r="CV105" s="2">
        <f t="shared" si="87"/>
        <v>0</v>
      </c>
      <c r="CW105" s="2">
        <f t="shared" si="88"/>
        <v>0</v>
      </c>
      <c r="CX105" s="2">
        <f t="shared" si="89"/>
        <v>0</v>
      </c>
      <c r="CY105" s="2">
        <f>((S105*BZ105)/100)</f>
        <v>0</v>
      </c>
      <c r="CZ105" s="2">
        <f>((S105*CA105)/100)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1010</v>
      </c>
      <c r="DV105" s="2" t="s">
        <v>174</v>
      </c>
      <c r="DW105" s="2" t="s">
        <v>174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55892862</v>
      </c>
      <c r="EF105" s="2">
        <v>201</v>
      </c>
      <c r="EG105" s="2" t="s">
        <v>133</v>
      </c>
      <c r="EH105" s="2">
        <v>0</v>
      </c>
      <c r="EI105" s="2" t="s">
        <v>3</v>
      </c>
      <c r="EJ105" s="2">
        <v>2</v>
      </c>
      <c r="EK105" s="2">
        <v>1618</v>
      </c>
      <c r="EL105" s="2" t="s">
        <v>134</v>
      </c>
      <c r="EM105" s="2" t="s">
        <v>135</v>
      </c>
      <c r="EN105" s="2"/>
      <c r="EO105" s="2" t="s">
        <v>3</v>
      </c>
      <c r="EP105" s="2"/>
      <c r="EQ105" s="2">
        <v>131072</v>
      </c>
      <c r="ER105" s="2">
        <v>86.72</v>
      </c>
      <c r="ES105" s="2">
        <v>86.72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0</v>
      </c>
      <c r="FY105" s="2">
        <v>0</v>
      </c>
      <c r="FZ105" s="2"/>
      <c r="GA105" s="2" t="s">
        <v>3</v>
      </c>
      <c r="GB105" s="2"/>
      <c r="GC105" s="2"/>
      <c r="GD105" s="2">
        <v>0</v>
      </c>
      <c r="GE105" s="2"/>
      <c r="GF105" s="2">
        <v>-1059646480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0</v>
      </c>
      <c r="GL105" s="2">
        <f t="shared" si="90"/>
        <v>0</v>
      </c>
      <c r="GM105" s="2">
        <f t="shared" si="91"/>
        <v>520.20000000000005</v>
      </c>
      <c r="GN105" s="2">
        <f t="shared" si="92"/>
        <v>0</v>
      </c>
      <c r="GO105" s="2">
        <f t="shared" si="93"/>
        <v>520.20000000000005</v>
      </c>
      <c r="GP105" s="2">
        <f t="shared" si="94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95"/>
        <v>0</v>
      </c>
      <c r="GW105" s="2">
        <v>1</v>
      </c>
      <c r="GX105" s="2">
        <f t="shared" si="96"/>
        <v>0</v>
      </c>
      <c r="GY105" s="2"/>
      <c r="GZ105" s="2"/>
      <c r="HA105" s="2">
        <v>0</v>
      </c>
      <c r="HB105" s="2">
        <v>0</v>
      </c>
      <c r="HC105" s="2">
        <f t="shared" si="97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E106" t="s">
        <v>171</v>
      </c>
      <c r="F106" t="s">
        <v>172</v>
      </c>
      <c r="G106" t="s">
        <v>173</v>
      </c>
      <c r="H106" t="s">
        <v>174</v>
      </c>
      <c r="I106">
        <v>6</v>
      </c>
      <c r="J106">
        <v>0</v>
      </c>
      <c r="K106">
        <v>6</v>
      </c>
      <c r="O106">
        <f t="shared" si="67"/>
        <v>3043.17</v>
      </c>
      <c r="P106">
        <f t="shared" si="68"/>
        <v>3043.17</v>
      </c>
      <c r="Q106">
        <f t="shared" si="105"/>
        <v>0</v>
      </c>
      <c r="R106">
        <f t="shared" si="69"/>
        <v>0</v>
      </c>
      <c r="S106">
        <f t="shared" si="70"/>
        <v>0</v>
      </c>
      <c r="T106">
        <f t="shared" si="71"/>
        <v>0</v>
      </c>
      <c r="U106">
        <f t="shared" si="72"/>
        <v>0</v>
      </c>
      <c r="V106">
        <f t="shared" si="73"/>
        <v>0</v>
      </c>
      <c r="W106">
        <f t="shared" si="74"/>
        <v>0</v>
      </c>
      <c r="X106">
        <f t="shared" si="75"/>
        <v>0</v>
      </c>
      <c r="Y106">
        <f t="shared" si="76"/>
        <v>0</v>
      </c>
      <c r="AA106">
        <v>59540605</v>
      </c>
      <c r="AB106">
        <f t="shared" si="77"/>
        <v>86.7</v>
      </c>
      <c r="AC106">
        <f t="shared" si="100"/>
        <v>86.7</v>
      </c>
      <c r="AD106">
        <f t="shared" si="106"/>
        <v>0</v>
      </c>
      <c r="AE106">
        <f t="shared" si="107"/>
        <v>0</v>
      </c>
      <c r="AF106">
        <f t="shared" si="107"/>
        <v>0</v>
      </c>
      <c r="AG106">
        <f t="shared" si="79"/>
        <v>0</v>
      </c>
      <c r="AH106">
        <f t="shared" si="108"/>
        <v>0</v>
      </c>
      <c r="AI106">
        <f t="shared" si="108"/>
        <v>0</v>
      </c>
      <c r="AJ106">
        <f t="shared" si="81"/>
        <v>0</v>
      </c>
      <c r="AK106">
        <v>86.72</v>
      </c>
      <c r="AL106">
        <v>86.72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5.85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2</v>
      </c>
      <c r="BJ106" t="s">
        <v>175</v>
      </c>
      <c r="BM106">
        <v>1618</v>
      </c>
      <c r="BN106">
        <v>0</v>
      </c>
      <c r="BO106" t="s">
        <v>172</v>
      </c>
      <c r="BP106">
        <v>1</v>
      </c>
      <c r="BQ106">
        <v>201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2"/>
        <v>3043.17</v>
      </c>
      <c r="CQ106">
        <f t="shared" si="83"/>
        <v>507.2</v>
      </c>
      <c r="CR106">
        <f t="shared" si="109"/>
        <v>0</v>
      </c>
      <c r="CS106">
        <f t="shared" si="84"/>
        <v>0</v>
      </c>
      <c r="CT106">
        <f t="shared" si="85"/>
        <v>0</v>
      </c>
      <c r="CU106">
        <f t="shared" si="86"/>
        <v>0</v>
      </c>
      <c r="CV106">
        <f t="shared" si="87"/>
        <v>0</v>
      </c>
      <c r="CW106">
        <f t="shared" si="88"/>
        <v>0</v>
      </c>
      <c r="CX106">
        <f t="shared" si="89"/>
        <v>0</v>
      </c>
      <c r="CY106">
        <f>S106*(BZ106/100)</f>
        <v>0</v>
      </c>
      <c r="CZ106">
        <f>S106*(CA106/100)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174</v>
      </c>
      <c r="DW106" t="s">
        <v>174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55892862</v>
      </c>
      <c r="EF106">
        <v>201</v>
      </c>
      <c r="EG106" t="s">
        <v>133</v>
      </c>
      <c r="EH106">
        <v>0</v>
      </c>
      <c r="EI106" t="s">
        <v>3</v>
      </c>
      <c r="EJ106">
        <v>2</v>
      </c>
      <c r="EK106">
        <v>1618</v>
      </c>
      <c r="EL106" t="s">
        <v>134</v>
      </c>
      <c r="EM106" t="s">
        <v>135</v>
      </c>
      <c r="EO106" t="s">
        <v>3</v>
      </c>
      <c r="EQ106">
        <v>131072</v>
      </c>
      <c r="ER106">
        <v>86.72</v>
      </c>
      <c r="ES106">
        <v>86.72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</v>
      </c>
      <c r="GD106">
        <v>0</v>
      </c>
      <c r="GF106">
        <v>-1059646480</v>
      </c>
      <c r="GG106">
        <v>2</v>
      </c>
      <c r="GH106">
        <v>1</v>
      </c>
      <c r="GI106">
        <v>2</v>
      </c>
      <c r="GJ106">
        <v>0</v>
      </c>
      <c r="GK106">
        <f>ROUND(R106*(S12)/100,2)</f>
        <v>0</v>
      </c>
      <c r="GL106">
        <f t="shared" si="90"/>
        <v>0</v>
      </c>
      <c r="GM106">
        <f t="shared" si="91"/>
        <v>3043.17</v>
      </c>
      <c r="GN106">
        <f t="shared" si="92"/>
        <v>0</v>
      </c>
      <c r="GO106">
        <f t="shared" si="93"/>
        <v>3043.17</v>
      </c>
      <c r="GP106">
        <f t="shared" si="94"/>
        <v>0</v>
      </c>
      <c r="GR106">
        <v>0</v>
      </c>
      <c r="GS106">
        <v>3</v>
      </c>
      <c r="GT106">
        <v>0</v>
      </c>
      <c r="GU106" t="s">
        <v>3</v>
      </c>
      <c r="GV106">
        <f t="shared" si="95"/>
        <v>0</v>
      </c>
      <c r="GW106">
        <v>1</v>
      </c>
      <c r="GX106">
        <f t="shared" si="96"/>
        <v>0</v>
      </c>
      <c r="HA106">
        <v>0</v>
      </c>
      <c r="HB106">
        <v>0</v>
      </c>
      <c r="HC106">
        <f t="shared" si="97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ROW(SmtRes!A143)</f>
        <v>143</v>
      </c>
      <c r="D107" s="2">
        <f>ROW(EtalonRes!A189)</f>
        <v>189</v>
      </c>
      <c r="E107" s="2" t="s">
        <v>176</v>
      </c>
      <c r="F107" s="2" t="s">
        <v>177</v>
      </c>
      <c r="G107" s="2" t="s">
        <v>178</v>
      </c>
      <c r="H107" s="2" t="s">
        <v>105</v>
      </c>
      <c r="I107" s="2">
        <f>ROUND((64)/100,9)</f>
        <v>0.64</v>
      </c>
      <c r="J107" s="2">
        <v>0</v>
      </c>
      <c r="K107" s="2">
        <f>ROUND((64)/100,9)</f>
        <v>0.64</v>
      </c>
      <c r="L107" s="2"/>
      <c r="M107" s="2"/>
      <c r="N107" s="2"/>
      <c r="O107" s="2">
        <f t="shared" si="67"/>
        <v>1332.73</v>
      </c>
      <c r="P107" s="2">
        <f t="shared" si="68"/>
        <v>1269.25</v>
      </c>
      <c r="Q107" s="2">
        <f>(ROUND((ROUND((((ET107*1.1))*AV107*I107),2)*BB107),2)+ROUND((ROUND(((AE107-((EU107*1.1)))*AV107*I107),2)*BS107),2))</f>
        <v>31.18</v>
      </c>
      <c r="R107" s="2">
        <f t="shared" si="69"/>
        <v>4.71</v>
      </c>
      <c r="S107" s="2">
        <f t="shared" si="70"/>
        <v>32.299999999999997</v>
      </c>
      <c r="T107" s="2">
        <f t="shared" si="71"/>
        <v>0</v>
      </c>
      <c r="U107" s="2">
        <f t="shared" si="72"/>
        <v>3.0722771199999999</v>
      </c>
      <c r="V107" s="2">
        <f t="shared" si="73"/>
        <v>0</v>
      </c>
      <c r="W107" s="2">
        <f t="shared" si="74"/>
        <v>0</v>
      </c>
      <c r="X107" s="2">
        <f t="shared" si="75"/>
        <v>36.18</v>
      </c>
      <c r="Y107" s="2">
        <f t="shared" si="76"/>
        <v>22.61</v>
      </c>
      <c r="Z107" s="2"/>
      <c r="AA107" s="2">
        <v>59540604</v>
      </c>
      <c r="AB107" s="2">
        <f t="shared" si="77"/>
        <v>1927.6</v>
      </c>
      <c r="AC107" s="2">
        <f t="shared" si="100"/>
        <v>1834.6</v>
      </c>
      <c r="AD107" s="2">
        <f>ROUND(((((ET107*1.1))-((EU107*1.1)))+AE107),1)</f>
        <v>45.7</v>
      </c>
      <c r="AE107" s="2">
        <f t="shared" ref="AE107:AF110" si="110">ROUND(((EU107*1.1)),1)</f>
        <v>6.9</v>
      </c>
      <c r="AF107" s="2">
        <f t="shared" si="110"/>
        <v>47.3</v>
      </c>
      <c r="AG107" s="2">
        <f t="shared" si="79"/>
        <v>0</v>
      </c>
      <c r="AH107" s="2">
        <f t="shared" ref="AH107:AI110" si="111">((EW107*1.1))</f>
        <v>4.4990000000000006</v>
      </c>
      <c r="AI107" s="2">
        <f t="shared" si="111"/>
        <v>0</v>
      </c>
      <c r="AJ107" s="2">
        <f t="shared" si="81"/>
        <v>0</v>
      </c>
      <c r="AK107" s="2">
        <v>1919.13</v>
      </c>
      <c r="AL107" s="2">
        <v>1834.56</v>
      </c>
      <c r="AM107" s="2">
        <v>41.55</v>
      </c>
      <c r="AN107" s="2">
        <v>6.31</v>
      </c>
      <c r="AO107" s="2">
        <v>43.02</v>
      </c>
      <c r="AP107" s="2">
        <v>0</v>
      </c>
      <c r="AQ107" s="2">
        <v>4.09</v>
      </c>
      <c r="AR107" s="2">
        <v>0</v>
      </c>
      <c r="AS107" s="2">
        <v>0</v>
      </c>
      <c r="AT107" s="2">
        <v>112</v>
      </c>
      <c r="AU107" s="2">
        <v>70</v>
      </c>
      <c r="AV107" s="2">
        <v>1.0669999999999999</v>
      </c>
      <c r="AW107" s="2">
        <v>1.081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2</v>
      </c>
      <c r="BJ107" s="2" t="s">
        <v>179</v>
      </c>
      <c r="BK107" s="2"/>
      <c r="BL107" s="2"/>
      <c r="BM107" s="2">
        <v>1517</v>
      </c>
      <c r="BN107" s="2">
        <v>0</v>
      </c>
      <c r="BO107" s="2" t="s">
        <v>3</v>
      </c>
      <c r="BP107" s="2">
        <v>0</v>
      </c>
      <c r="BQ107" s="2">
        <v>40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112</v>
      </c>
      <c r="CA107" s="2">
        <v>70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458</v>
      </c>
      <c r="CO107" s="2">
        <v>0</v>
      </c>
      <c r="CP107" s="2">
        <f t="shared" si="82"/>
        <v>1332.73</v>
      </c>
      <c r="CQ107" s="2">
        <f t="shared" si="83"/>
        <v>1983.2</v>
      </c>
      <c r="CR107" s="2">
        <f>(ROUND((ROUND((((ET107*1.1))*AV107*1),2)*BB107),2)+ROUND((ROUND(((AE107-((EU107*1.1)))*AV107*1),2)*BS107),2))</f>
        <v>48.730000000000004</v>
      </c>
      <c r="CS107" s="2">
        <f t="shared" si="84"/>
        <v>7.36</v>
      </c>
      <c r="CT107" s="2">
        <f t="shared" si="85"/>
        <v>50.47</v>
      </c>
      <c r="CU107" s="2">
        <f t="shared" si="86"/>
        <v>0</v>
      </c>
      <c r="CV107" s="2">
        <f t="shared" si="87"/>
        <v>4.800433</v>
      </c>
      <c r="CW107" s="2">
        <f t="shared" si="88"/>
        <v>0</v>
      </c>
      <c r="CX107" s="2">
        <f t="shared" si="89"/>
        <v>0</v>
      </c>
      <c r="CY107" s="2">
        <f>((S107*BZ107)/100)</f>
        <v>36.175999999999995</v>
      </c>
      <c r="CZ107" s="2">
        <f>((S107*CA107)/100)</f>
        <v>22.61</v>
      </c>
      <c r="DA107" s="2"/>
      <c r="DB107" s="2">
        <v>37</v>
      </c>
      <c r="DC107" s="2" t="s">
        <v>3</v>
      </c>
      <c r="DD107" s="2" t="s">
        <v>3</v>
      </c>
      <c r="DE107" s="2" t="s">
        <v>23</v>
      </c>
      <c r="DF107" s="2" t="s">
        <v>23</v>
      </c>
      <c r="DG107" s="2" t="s">
        <v>23</v>
      </c>
      <c r="DH107" s="2" t="s">
        <v>3</v>
      </c>
      <c r="DI107" s="2" t="s">
        <v>23</v>
      </c>
      <c r="DJ107" s="2" t="s">
        <v>23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105</v>
      </c>
      <c r="DW107" s="2" t="s">
        <v>105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55892761</v>
      </c>
      <c r="EF107" s="2">
        <v>40</v>
      </c>
      <c r="EG107" s="2" t="s">
        <v>107</v>
      </c>
      <c r="EH107" s="2">
        <v>0</v>
      </c>
      <c r="EI107" s="2" t="s">
        <v>3</v>
      </c>
      <c r="EJ107" s="2">
        <v>2</v>
      </c>
      <c r="EK107" s="2">
        <v>1517</v>
      </c>
      <c r="EL107" s="2" t="s">
        <v>180</v>
      </c>
      <c r="EM107" s="2" t="s">
        <v>181</v>
      </c>
      <c r="EN107" s="2"/>
      <c r="EO107" s="2" t="s">
        <v>27</v>
      </c>
      <c r="EP107" s="2"/>
      <c r="EQ107" s="2">
        <v>131072</v>
      </c>
      <c r="ER107" s="2">
        <v>1919.13</v>
      </c>
      <c r="ES107" s="2">
        <v>1834.56</v>
      </c>
      <c r="ET107" s="2">
        <v>41.55</v>
      </c>
      <c r="EU107" s="2">
        <v>6.31</v>
      </c>
      <c r="EV107" s="2">
        <v>43.02</v>
      </c>
      <c r="EW107" s="2">
        <v>4.09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2</v>
      </c>
      <c r="FT107" s="2"/>
      <c r="FU107" s="2"/>
      <c r="FV107" s="2"/>
      <c r="FW107" s="2"/>
      <c r="FX107" s="2">
        <v>112</v>
      </c>
      <c r="FY107" s="2">
        <v>70</v>
      </c>
      <c r="FZ107" s="2"/>
      <c r="GA107" s="2" t="s">
        <v>3</v>
      </c>
      <c r="GB107" s="2"/>
      <c r="GC107" s="2"/>
      <c r="GD107" s="2">
        <v>0</v>
      </c>
      <c r="GE107" s="2"/>
      <c r="GF107" s="2">
        <v>685530251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8.24</v>
      </c>
      <c r="GL107" s="2">
        <f t="shared" si="90"/>
        <v>0</v>
      </c>
      <c r="GM107" s="2">
        <f t="shared" si="91"/>
        <v>1399.76</v>
      </c>
      <c r="GN107" s="2">
        <f t="shared" si="92"/>
        <v>0</v>
      </c>
      <c r="GO107" s="2">
        <f t="shared" si="93"/>
        <v>1399.76</v>
      </c>
      <c r="GP107" s="2">
        <f t="shared" si="94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95"/>
        <v>0</v>
      </c>
      <c r="GW107" s="2">
        <v>1</v>
      </c>
      <c r="GX107" s="2">
        <f t="shared" si="96"/>
        <v>0</v>
      </c>
      <c r="GY107" s="2"/>
      <c r="GZ107" s="2"/>
      <c r="HA107" s="2">
        <v>0</v>
      </c>
      <c r="HB107" s="2">
        <v>0</v>
      </c>
      <c r="HC107" s="2">
        <f t="shared" si="97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ROW(SmtRes!A146)</f>
        <v>146</v>
      </c>
      <c r="D108">
        <f>ROW(EtalonRes!A192)</f>
        <v>192</v>
      </c>
      <c r="E108" t="s">
        <v>176</v>
      </c>
      <c r="F108" t="s">
        <v>177</v>
      </c>
      <c r="G108" t="s">
        <v>178</v>
      </c>
      <c r="H108" t="s">
        <v>105</v>
      </c>
      <c r="I108">
        <f>ROUND((64)/100,9)</f>
        <v>0.64</v>
      </c>
      <c r="J108">
        <v>0</v>
      </c>
      <c r="K108">
        <f>ROUND((64)/100,9)</f>
        <v>0.64</v>
      </c>
      <c r="O108">
        <f t="shared" si="67"/>
        <v>13394.02</v>
      </c>
      <c r="P108">
        <f t="shared" si="68"/>
        <v>11727.87</v>
      </c>
      <c r="Q108">
        <f>(ROUND((ROUND((((ET108*1.1))*AV108*I108),2)*BB108),2)+ROUND((ROUND(((AE108-((EU108*1.1)))*AV108*I108),2)*BS108),2))</f>
        <v>425.18</v>
      </c>
      <c r="R108">
        <f t="shared" si="69"/>
        <v>180.96</v>
      </c>
      <c r="S108">
        <f t="shared" si="70"/>
        <v>1240.97</v>
      </c>
      <c r="T108">
        <f t="shared" si="71"/>
        <v>0</v>
      </c>
      <c r="U108">
        <f t="shared" si="72"/>
        <v>3.0722771199999999</v>
      </c>
      <c r="V108">
        <f t="shared" si="73"/>
        <v>0</v>
      </c>
      <c r="W108">
        <f t="shared" si="74"/>
        <v>0</v>
      </c>
      <c r="X108">
        <f t="shared" si="75"/>
        <v>1141.69</v>
      </c>
      <c r="Y108">
        <f t="shared" si="76"/>
        <v>533.62</v>
      </c>
      <c r="AA108">
        <v>59540605</v>
      </c>
      <c r="AB108">
        <f t="shared" si="77"/>
        <v>1927.6</v>
      </c>
      <c r="AC108">
        <f t="shared" si="100"/>
        <v>1834.6</v>
      </c>
      <c r="AD108">
        <f>ROUND(((((ET108*1.1))-((EU108*1.1)))+AE108),1)</f>
        <v>45.7</v>
      </c>
      <c r="AE108">
        <f t="shared" si="110"/>
        <v>6.9</v>
      </c>
      <c r="AF108">
        <f t="shared" si="110"/>
        <v>47.3</v>
      </c>
      <c r="AG108">
        <f t="shared" si="79"/>
        <v>0</v>
      </c>
      <c r="AH108">
        <f t="shared" si="111"/>
        <v>4.4990000000000006</v>
      </c>
      <c r="AI108">
        <f t="shared" si="111"/>
        <v>0</v>
      </c>
      <c r="AJ108">
        <f t="shared" si="81"/>
        <v>0</v>
      </c>
      <c r="AK108">
        <v>1919.13</v>
      </c>
      <c r="AL108">
        <v>1834.56</v>
      </c>
      <c r="AM108">
        <v>41.55</v>
      </c>
      <c r="AN108">
        <v>6.31</v>
      </c>
      <c r="AO108">
        <v>43.02</v>
      </c>
      <c r="AP108">
        <v>0</v>
      </c>
      <c r="AQ108">
        <v>4.09</v>
      </c>
      <c r="AR108">
        <v>0</v>
      </c>
      <c r="AS108">
        <v>0</v>
      </c>
      <c r="AT108">
        <v>92</v>
      </c>
      <c r="AU108">
        <v>43</v>
      </c>
      <c r="AV108">
        <v>1.0669999999999999</v>
      </c>
      <c r="AW108">
        <v>1.081</v>
      </c>
      <c r="AZ108">
        <v>1</v>
      </c>
      <c r="BA108">
        <v>38.42</v>
      </c>
      <c r="BB108">
        <v>13.66</v>
      </c>
      <c r="BC108">
        <v>9.24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179</v>
      </c>
      <c r="BM108">
        <v>1517</v>
      </c>
      <c r="BN108">
        <v>0</v>
      </c>
      <c r="BO108" t="s">
        <v>177</v>
      </c>
      <c r="BP108">
        <v>1</v>
      </c>
      <c r="BQ108">
        <v>40</v>
      </c>
      <c r="BR108">
        <v>0</v>
      </c>
      <c r="BS108">
        <v>38.42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92</v>
      </c>
      <c r="CA108">
        <v>43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458</v>
      </c>
      <c r="CO108">
        <v>0</v>
      </c>
      <c r="CP108">
        <f t="shared" si="82"/>
        <v>13394.02</v>
      </c>
      <c r="CQ108">
        <f t="shared" si="83"/>
        <v>18324.77</v>
      </c>
      <c r="CR108">
        <f>(ROUND((ROUND((((ET108*1.1))*AV108*1),2)*BB108),2)+ROUND((ROUND(((AE108-((EU108*1.1)))*AV108*1),2)*BS108),2))</f>
        <v>664.66000000000008</v>
      </c>
      <c r="CS108">
        <f t="shared" si="84"/>
        <v>282.77</v>
      </c>
      <c r="CT108">
        <f t="shared" si="85"/>
        <v>1939.06</v>
      </c>
      <c r="CU108">
        <f t="shared" si="86"/>
        <v>0</v>
      </c>
      <c r="CV108">
        <f t="shared" si="87"/>
        <v>4.800433</v>
      </c>
      <c r="CW108">
        <f t="shared" si="88"/>
        <v>0</v>
      </c>
      <c r="CX108">
        <f t="shared" si="89"/>
        <v>0</v>
      </c>
      <c r="CY108">
        <f>S108*(BZ108/100)</f>
        <v>1141.6924000000001</v>
      </c>
      <c r="CZ108">
        <f>S108*(CA108/100)</f>
        <v>533.61710000000005</v>
      </c>
      <c r="DB108">
        <v>38</v>
      </c>
      <c r="DC108" t="s">
        <v>3</v>
      </c>
      <c r="DD108" t="s">
        <v>3</v>
      </c>
      <c r="DE108" t="s">
        <v>23</v>
      </c>
      <c r="DF108" t="s">
        <v>23</v>
      </c>
      <c r="DG108" t="s">
        <v>23</v>
      </c>
      <c r="DH108" t="s">
        <v>3</v>
      </c>
      <c r="DI108" t="s">
        <v>23</v>
      </c>
      <c r="DJ108" t="s">
        <v>23</v>
      </c>
      <c r="DK108" t="s">
        <v>3</v>
      </c>
      <c r="DL108" t="s">
        <v>3</v>
      </c>
      <c r="DM108" t="s">
        <v>3</v>
      </c>
      <c r="DN108">
        <v>112</v>
      </c>
      <c r="DO108">
        <v>70</v>
      </c>
      <c r="DP108">
        <v>1.0669999999999999</v>
      </c>
      <c r="DQ108">
        <v>1.081</v>
      </c>
      <c r="DU108">
        <v>1013</v>
      </c>
      <c r="DV108" t="s">
        <v>105</v>
      </c>
      <c r="DW108" t="s">
        <v>105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55892761</v>
      </c>
      <c r="EF108">
        <v>40</v>
      </c>
      <c r="EG108" t="s">
        <v>107</v>
      </c>
      <c r="EH108">
        <v>0</v>
      </c>
      <c r="EI108" t="s">
        <v>3</v>
      </c>
      <c r="EJ108">
        <v>2</v>
      </c>
      <c r="EK108">
        <v>1517</v>
      </c>
      <c r="EL108" t="s">
        <v>180</v>
      </c>
      <c r="EM108" t="s">
        <v>181</v>
      </c>
      <c r="EO108" t="s">
        <v>27</v>
      </c>
      <c r="EQ108">
        <v>131072</v>
      </c>
      <c r="ER108">
        <v>1919.13</v>
      </c>
      <c r="ES108">
        <v>1834.56</v>
      </c>
      <c r="ET108">
        <v>41.55</v>
      </c>
      <c r="EU108">
        <v>6.31</v>
      </c>
      <c r="EV108">
        <v>43.02</v>
      </c>
      <c r="EW108">
        <v>4.09</v>
      </c>
      <c r="EX108">
        <v>0</v>
      </c>
      <c r="EY108">
        <v>0</v>
      </c>
      <c r="FQ108">
        <v>0</v>
      </c>
      <c r="FR108">
        <v>0</v>
      </c>
      <c r="FS108">
        <v>2</v>
      </c>
      <c r="FX108">
        <v>112</v>
      </c>
      <c r="FY108">
        <v>70</v>
      </c>
      <c r="GA108" t="s">
        <v>3</v>
      </c>
      <c r="GD108">
        <v>0</v>
      </c>
      <c r="GF108">
        <v>685530251</v>
      </c>
      <c r="GG108">
        <v>2</v>
      </c>
      <c r="GH108">
        <v>1</v>
      </c>
      <c r="GI108">
        <v>2</v>
      </c>
      <c r="GJ108">
        <v>0</v>
      </c>
      <c r="GK108">
        <f>ROUND(R108*(S12)/100,2)</f>
        <v>289.54000000000002</v>
      </c>
      <c r="GL108">
        <f t="shared" si="90"/>
        <v>0</v>
      </c>
      <c r="GM108">
        <f t="shared" si="91"/>
        <v>15358.87</v>
      </c>
      <c r="GN108">
        <f t="shared" si="92"/>
        <v>0</v>
      </c>
      <c r="GO108">
        <f t="shared" si="93"/>
        <v>15358.87</v>
      </c>
      <c r="GP108">
        <f t="shared" si="94"/>
        <v>0</v>
      </c>
      <c r="GR108">
        <v>0</v>
      </c>
      <c r="GS108">
        <v>3</v>
      </c>
      <c r="GT108">
        <v>0</v>
      </c>
      <c r="GU108" t="s">
        <v>3</v>
      </c>
      <c r="GV108">
        <f t="shared" si="95"/>
        <v>0</v>
      </c>
      <c r="GW108">
        <v>1</v>
      </c>
      <c r="GX108">
        <f t="shared" si="96"/>
        <v>0</v>
      </c>
      <c r="HA108">
        <v>0</v>
      </c>
      <c r="HB108">
        <v>0</v>
      </c>
      <c r="HC108">
        <f t="shared" si="97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17</v>
      </c>
      <c r="B109" s="2">
        <v>1</v>
      </c>
      <c r="C109" s="2">
        <f>ROW(SmtRes!A149)</f>
        <v>149</v>
      </c>
      <c r="D109" s="2">
        <f>ROW(EtalonRes!A195)</f>
        <v>195</v>
      </c>
      <c r="E109" s="2" t="s">
        <v>182</v>
      </c>
      <c r="F109" s="2" t="s">
        <v>183</v>
      </c>
      <c r="G109" s="2" t="s">
        <v>184</v>
      </c>
      <c r="H109" s="2" t="s">
        <v>105</v>
      </c>
      <c r="I109" s="2">
        <f>ROUND(53/100,9)</f>
        <v>0.53</v>
      </c>
      <c r="J109" s="2">
        <v>0</v>
      </c>
      <c r="K109" s="2">
        <f>ROUND(53/100,9)</f>
        <v>0.53</v>
      </c>
      <c r="L109" s="2"/>
      <c r="M109" s="2"/>
      <c r="N109" s="2"/>
      <c r="O109" s="2">
        <f t="shared" si="67"/>
        <v>1448.29</v>
      </c>
      <c r="P109" s="2">
        <f t="shared" si="68"/>
        <v>1400.24</v>
      </c>
      <c r="Q109" s="2">
        <f>(ROUND((ROUND((((ET109*1.1))*AV109*I109),2)*BB109),2)+ROUND((ROUND(((AE109-((EU109*1.1)))*AV109*I109),2)*BS109),2))</f>
        <v>25.830000000000002</v>
      </c>
      <c r="R109" s="2">
        <f t="shared" si="69"/>
        <v>3.9</v>
      </c>
      <c r="S109" s="2">
        <f t="shared" si="70"/>
        <v>22.22</v>
      </c>
      <c r="T109" s="2">
        <f t="shared" si="71"/>
        <v>0</v>
      </c>
      <c r="U109" s="2">
        <f t="shared" si="72"/>
        <v>2.1212280100000003</v>
      </c>
      <c r="V109" s="2">
        <f t="shared" si="73"/>
        <v>0</v>
      </c>
      <c r="W109" s="2">
        <f t="shared" si="74"/>
        <v>0</v>
      </c>
      <c r="X109" s="2">
        <f t="shared" si="75"/>
        <v>24.89</v>
      </c>
      <c r="Y109" s="2">
        <f t="shared" si="76"/>
        <v>15.55</v>
      </c>
      <c r="Z109" s="2"/>
      <c r="AA109" s="2">
        <v>59540604</v>
      </c>
      <c r="AB109" s="2">
        <f t="shared" si="77"/>
        <v>2529</v>
      </c>
      <c r="AC109" s="2">
        <f t="shared" si="100"/>
        <v>2444</v>
      </c>
      <c r="AD109" s="2">
        <f>ROUND(((((ET109*1.1))-((EU109*1.1)))+AE109),1)</f>
        <v>45.7</v>
      </c>
      <c r="AE109" s="2">
        <f t="shared" si="110"/>
        <v>6.9</v>
      </c>
      <c r="AF109" s="2">
        <f t="shared" si="110"/>
        <v>39.299999999999997</v>
      </c>
      <c r="AG109" s="2">
        <f t="shared" si="79"/>
        <v>0</v>
      </c>
      <c r="AH109" s="2">
        <f t="shared" si="111"/>
        <v>3.7510000000000003</v>
      </c>
      <c r="AI109" s="2">
        <f t="shared" si="111"/>
        <v>0</v>
      </c>
      <c r="AJ109" s="2">
        <f t="shared" si="81"/>
        <v>0</v>
      </c>
      <c r="AK109" s="2">
        <v>2521.3000000000002</v>
      </c>
      <c r="AL109" s="2">
        <v>2444</v>
      </c>
      <c r="AM109" s="2">
        <v>41.55</v>
      </c>
      <c r="AN109" s="2">
        <v>6.31</v>
      </c>
      <c r="AO109" s="2">
        <v>35.75</v>
      </c>
      <c r="AP109" s="2">
        <v>0</v>
      </c>
      <c r="AQ109" s="2">
        <v>3.41</v>
      </c>
      <c r="AR109" s="2">
        <v>0</v>
      </c>
      <c r="AS109" s="2">
        <v>0</v>
      </c>
      <c r="AT109" s="2">
        <v>112</v>
      </c>
      <c r="AU109" s="2">
        <v>70</v>
      </c>
      <c r="AV109" s="2">
        <v>1.0669999999999999</v>
      </c>
      <c r="AW109" s="2">
        <v>1.081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2</v>
      </c>
      <c r="BJ109" s="2" t="s">
        <v>185</v>
      </c>
      <c r="BK109" s="2"/>
      <c r="BL109" s="2"/>
      <c r="BM109" s="2">
        <v>1517</v>
      </c>
      <c r="BN109" s="2">
        <v>0</v>
      </c>
      <c r="BO109" s="2" t="s">
        <v>3</v>
      </c>
      <c r="BP109" s="2">
        <v>0</v>
      </c>
      <c r="BQ109" s="2">
        <v>40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112</v>
      </c>
      <c r="CA109" s="2">
        <v>70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458</v>
      </c>
      <c r="CO109" s="2">
        <v>0</v>
      </c>
      <c r="CP109" s="2">
        <f t="shared" si="82"/>
        <v>1448.29</v>
      </c>
      <c r="CQ109" s="2">
        <f t="shared" si="83"/>
        <v>2641.96</v>
      </c>
      <c r="CR109" s="2">
        <f>(ROUND((ROUND((((ET109*1.1))*AV109*1),2)*BB109),2)+ROUND((ROUND(((AE109-((EU109*1.1)))*AV109*1),2)*BS109),2))</f>
        <v>48.730000000000004</v>
      </c>
      <c r="CS109" s="2">
        <f t="shared" si="84"/>
        <v>7.36</v>
      </c>
      <c r="CT109" s="2">
        <f t="shared" si="85"/>
        <v>41.93</v>
      </c>
      <c r="CU109" s="2">
        <f t="shared" si="86"/>
        <v>0</v>
      </c>
      <c r="CV109" s="2">
        <f t="shared" si="87"/>
        <v>4.0023170000000006</v>
      </c>
      <c r="CW109" s="2">
        <f t="shared" si="88"/>
        <v>0</v>
      </c>
      <c r="CX109" s="2">
        <f t="shared" si="89"/>
        <v>0</v>
      </c>
      <c r="CY109" s="2">
        <f>((S109*BZ109)/100)</f>
        <v>24.886399999999998</v>
      </c>
      <c r="CZ109" s="2">
        <f>((S109*CA109)/100)</f>
        <v>15.553999999999998</v>
      </c>
      <c r="DA109" s="2"/>
      <c r="DB109" s="2">
        <v>39</v>
      </c>
      <c r="DC109" s="2" t="s">
        <v>3</v>
      </c>
      <c r="DD109" s="2" t="s">
        <v>3</v>
      </c>
      <c r="DE109" s="2" t="s">
        <v>23</v>
      </c>
      <c r="DF109" s="2" t="s">
        <v>23</v>
      </c>
      <c r="DG109" s="2" t="s">
        <v>23</v>
      </c>
      <c r="DH109" s="2" t="s">
        <v>3</v>
      </c>
      <c r="DI109" s="2" t="s">
        <v>23</v>
      </c>
      <c r="DJ109" s="2" t="s">
        <v>23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105</v>
      </c>
      <c r="DW109" s="2" t="s">
        <v>105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55892761</v>
      </c>
      <c r="EF109" s="2">
        <v>40</v>
      </c>
      <c r="EG109" s="2" t="s">
        <v>107</v>
      </c>
      <c r="EH109" s="2">
        <v>0</v>
      </c>
      <c r="EI109" s="2" t="s">
        <v>3</v>
      </c>
      <c r="EJ109" s="2">
        <v>2</v>
      </c>
      <c r="EK109" s="2">
        <v>1517</v>
      </c>
      <c r="EL109" s="2" t="s">
        <v>180</v>
      </c>
      <c r="EM109" s="2" t="s">
        <v>181</v>
      </c>
      <c r="EN109" s="2"/>
      <c r="EO109" s="2" t="s">
        <v>27</v>
      </c>
      <c r="EP109" s="2"/>
      <c r="EQ109" s="2">
        <v>131072</v>
      </c>
      <c r="ER109" s="2">
        <v>2521.3000000000002</v>
      </c>
      <c r="ES109" s="2">
        <v>2444</v>
      </c>
      <c r="ET109" s="2">
        <v>41.55</v>
      </c>
      <c r="EU109" s="2">
        <v>6.31</v>
      </c>
      <c r="EV109" s="2">
        <v>35.75</v>
      </c>
      <c r="EW109" s="2">
        <v>3.41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2</v>
      </c>
      <c r="FT109" s="2"/>
      <c r="FU109" s="2"/>
      <c r="FV109" s="2"/>
      <c r="FW109" s="2"/>
      <c r="FX109" s="2">
        <v>112</v>
      </c>
      <c r="FY109" s="2">
        <v>70</v>
      </c>
      <c r="FZ109" s="2"/>
      <c r="GA109" s="2" t="s">
        <v>3</v>
      </c>
      <c r="GB109" s="2"/>
      <c r="GC109" s="2"/>
      <c r="GD109" s="2">
        <v>0</v>
      </c>
      <c r="GE109" s="2"/>
      <c r="GF109" s="2">
        <v>-195445299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6.83</v>
      </c>
      <c r="GL109" s="2">
        <f t="shared" si="90"/>
        <v>0</v>
      </c>
      <c r="GM109" s="2">
        <f t="shared" si="91"/>
        <v>1495.56</v>
      </c>
      <c r="GN109" s="2">
        <f t="shared" si="92"/>
        <v>0</v>
      </c>
      <c r="GO109" s="2">
        <f t="shared" si="93"/>
        <v>1495.56</v>
      </c>
      <c r="GP109" s="2">
        <f t="shared" si="94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95"/>
        <v>0</v>
      </c>
      <c r="GW109" s="2">
        <v>1</v>
      </c>
      <c r="GX109" s="2">
        <f t="shared" si="96"/>
        <v>0</v>
      </c>
      <c r="GY109" s="2"/>
      <c r="GZ109" s="2"/>
      <c r="HA109" s="2">
        <v>0</v>
      </c>
      <c r="HB109" s="2">
        <v>0</v>
      </c>
      <c r="HC109" s="2">
        <f t="shared" si="97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C110">
        <f>ROW(SmtRes!A152)</f>
        <v>152</v>
      </c>
      <c r="D110">
        <f>ROW(EtalonRes!A198)</f>
        <v>198</v>
      </c>
      <c r="E110" t="s">
        <v>182</v>
      </c>
      <c r="F110" t="s">
        <v>183</v>
      </c>
      <c r="G110" t="s">
        <v>184</v>
      </c>
      <c r="H110" t="s">
        <v>105</v>
      </c>
      <c r="I110">
        <f>ROUND(53/100,9)</f>
        <v>0.53</v>
      </c>
      <c r="J110">
        <v>0</v>
      </c>
      <c r="K110">
        <f>ROUND(53/100,9)</f>
        <v>0.53</v>
      </c>
      <c r="O110">
        <f t="shared" si="67"/>
        <v>15026.4</v>
      </c>
      <c r="P110">
        <f t="shared" si="68"/>
        <v>13820.37</v>
      </c>
      <c r="Q110">
        <f>(ROUND((ROUND((((ET110*1.1))*AV110*I110),2)*BB110),2)+ROUND((ROUND(((AE110-((EU110*1.1)))*AV110*I110),2)*BS110),2))</f>
        <v>352.34000000000003</v>
      </c>
      <c r="R110">
        <f t="shared" si="69"/>
        <v>149.84</v>
      </c>
      <c r="S110">
        <f t="shared" si="70"/>
        <v>853.69</v>
      </c>
      <c r="T110">
        <f t="shared" si="71"/>
        <v>0</v>
      </c>
      <c r="U110">
        <f t="shared" si="72"/>
        <v>2.1212280100000003</v>
      </c>
      <c r="V110">
        <f t="shared" si="73"/>
        <v>0</v>
      </c>
      <c r="W110">
        <f t="shared" si="74"/>
        <v>0</v>
      </c>
      <c r="X110">
        <f t="shared" si="75"/>
        <v>785.39</v>
      </c>
      <c r="Y110">
        <f t="shared" si="76"/>
        <v>367.09</v>
      </c>
      <c r="AA110">
        <v>59540605</v>
      </c>
      <c r="AB110">
        <f t="shared" si="77"/>
        <v>2529</v>
      </c>
      <c r="AC110">
        <f t="shared" si="100"/>
        <v>2444</v>
      </c>
      <c r="AD110">
        <f>ROUND(((((ET110*1.1))-((EU110*1.1)))+AE110),1)</f>
        <v>45.7</v>
      </c>
      <c r="AE110">
        <f t="shared" si="110"/>
        <v>6.9</v>
      </c>
      <c r="AF110">
        <f t="shared" si="110"/>
        <v>39.299999999999997</v>
      </c>
      <c r="AG110">
        <f t="shared" si="79"/>
        <v>0</v>
      </c>
      <c r="AH110">
        <f t="shared" si="111"/>
        <v>3.7510000000000003</v>
      </c>
      <c r="AI110">
        <f t="shared" si="111"/>
        <v>0</v>
      </c>
      <c r="AJ110">
        <f t="shared" si="81"/>
        <v>0</v>
      </c>
      <c r="AK110">
        <v>2521.3000000000002</v>
      </c>
      <c r="AL110">
        <v>2444</v>
      </c>
      <c r="AM110">
        <v>41.55</v>
      </c>
      <c r="AN110">
        <v>6.31</v>
      </c>
      <c r="AO110">
        <v>35.75</v>
      </c>
      <c r="AP110">
        <v>0</v>
      </c>
      <c r="AQ110">
        <v>3.41</v>
      </c>
      <c r="AR110">
        <v>0</v>
      </c>
      <c r="AS110">
        <v>0</v>
      </c>
      <c r="AT110">
        <v>92</v>
      </c>
      <c r="AU110">
        <v>43</v>
      </c>
      <c r="AV110">
        <v>1.0669999999999999</v>
      </c>
      <c r="AW110">
        <v>1.081</v>
      </c>
      <c r="AZ110">
        <v>1</v>
      </c>
      <c r="BA110">
        <v>38.42</v>
      </c>
      <c r="BB110">
        <v>13.66</v>
      </c>
      <c r="BC110">
        <v>9.8699999999999992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185</v>
      </c>
      <c r="BM110">
        <v>1517</v>
      </c>
      <c r="BN110">
        <v>0</v>
      </c>
      <c r="BO110" t="s">
        <v>183</v>
      </c>
      <c r="BP110">
        <v>1</v>
      </c>
      <c r="BQ110">
        <v>40</v>
      </c>
      <c r="BR110">
        <v>0</v>
      </c>
      <c r="BS110">
        <v>38.42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92</v>
      </c>
      <c r="CA110">
        <v>43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458</v>
      </c>
      <c r="CO110">
        <v>0</v>
      </c>
      <c r="CP110">
        <f t="shared" si="82"/>
        <v>15026.400000000001</v>
      </c>
      <c r="CQ110">
        <f t="shared" si="83"/>
        <v>26076.15</v>
      </c>
      <c r="CR110">
        <f>(ROUND((ROUND((((ET110*1.1))*AV110*1),2)*BB110),2)+ROUND((ROUND(((AE110-((EU110*1.1)))*AV110*1),2)*BS110),2))</f>
        <v>664.66000000000008</v>
      </c>
      <c r="CS110">
        <f t="shared" si="84"/>
        <v>282.77</v>
      </c>
      <c r="CT110">
        <f t="shared" si="85"/>
        <v>1610.95</v>
      </c>
      <c r="CU110">
        <f t="shared" si="86"/>
        <v>0</v>
      </c>
      <c r="CV110">
        <f t="shared" si="87"/>
        <v>4.0023170000000006</v>
      </c>
      <c r="CW110">
        <f t="shared" si="88"/>
        <v>0</v>
      </c>
      <c r="CX110">
        <f t="shared" si="89"/>
        <v>0</v>
      </c>
      <c r="CY110">
        <f>S110*(BZ110/100)</f>
        <v>785.39480000000003</v>
      </c>
      <c r="CZ110">
        <f>S110*(CA110/100)</f>
        <v>367.08670000000001</v>
      </c>
      <c r="DB110">
        <v>40</v>
      </c>
      <c r="DC110" t="s">
        <v>3</v>
      </c>
      <c r="DD110" t="s">
        <v>3</v>
      </c>
      <c r="DE110" t="s">
        <v>23</v>
      </c>
      <c r="DF110" t="s">
        <v>23</v>
      </c>
      <c r="DG110" t="s">
        <v>23</v>
      </c>
      <c r="DH110" t="s">
        <v>3</v>
      </c>
      <c r="DI110" t="s">
        <v>23</v>
      </c>
      <c r="DJ110" t="s">
        <v>23</v>
      </c>
      <c r="DK110" t="s">
        <v>3</v>
      </c>
      <c r="DL110" t="s">
        <v>3</v>
      </c>
      <c r="DM110" t="s">
        <v>3</v>
      </c>
      <c r="DN110">
        <v>112</v>
      </c>
      <c r="DO110">
        <v>70</v>
      </c>
      <c r="DP110">
        <v>1.0669999999999999</v>
      </c>
      <c r="DQ110">
        <v>1.081</v>
      </c>
      <c r="DU110">
        <v>1013</v>
      </c>
      <c r="DV110" t="s">
        <v>105</v>
      </c>
      <c r="DW110" t="s">
        <v>105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55892761</v>
      </c>
      <c r="EF110">
        <v>40</v>
      </c>
      <c r="EG110" t="s">
        <v>107</v>
      </c>
      <c r="EH110">
        <v>0</v>
      </c>
      <c r="EI110" t="s">
        <v>3</v>
      </c>
      <c r="EJ110">
        <v>2</v>
      </c>
      <c r="EK110">
        <v>1517</v>
      </c>
      <c r="EL110" t="s">
        <v>180</v>
      </c>
      <c r="EM110" t="s">
        <v>181</v>
      </c>
      <c r="EO110" t="s">
        <v>27</v>
      </c>
      <c r="EQ110">
        <v>131072</v>
      </c>
      <c r="ER110">
        <v>2521.3000000000002</v>
      </c>
      <c r="ES110">
        <v>2444</v>
      </c>
      <c r="ET110">
        <v>41.55</v>
      </c>
      <c r="EU110">
        <v>6.31</v>
      </c>
      <c r="EV110">
        <v>35.75</v>
      </c>
      <c r="EW110">
        <v>3.41</v>
      </c>
      <c r="EX110">
        <v>0</v>
      </c>
      <c r="EY110">
        <v>0</v>
      </c>
      <c r="FQ110">
        <v>0</v>
      </c>
      <c r="FR110">
        <v>0</v>
      </c>
      <c r="FS110">
        <v>2</v>
      </c>
      <c r="FX110">
        <v>112</v>
      </c>
      <c r="FY110">
        <v>70</v>
      </c>
      <c r="GA110" t="s">
        <v>3</v>
      </c>
      <c r="GD110">
        <v>0</v>
      </c>
      <c r="GF110">
        <v>-195445299</v>
      </c>
      <c r="GG110">
        <v>2</v>
      </c>
      <c r="GH110">
        <v>1</v>
      </c>
      <c r="GI110">
        <v>2</v>
      </c>
      <c r="GJ110">
        <v>0</v>
      </c>
      <c r="GK110">
        <f>ROUND(R110*(S12)/100,2)</f>
        <v>239.74</v>
      </c>
      <c r="GL110">
        <f t="shared" si="90"/>
        <v>0</v>
      </c>
      <c r="GM110">
        <f t="shared" si="91"/>
        <v>16418.62</v>
      </c>
      <c r="GN110">
        <f t="shared" si="92"/>
        <v>0</v>
      </c>
      <c r="GO110">
        <f t="shared" si="93"/>
        <v>16418.62</v>
      </c>
      <c r="GP110">
        <f t="shared" si="94"/>
        <v>0</v>
      </c>
      <c r="GR110">
        <v>0</v>
      </c>
      <c r="GS110">
        <v>3</v>
      </c>
      <c r="GT110">
        <v>0</v>
      </c>
      <c r="GU110" t="s">
        <v>3</v>
      </c>
      <c r="GV110">
        <f t="shared" si="95"/>
        <v>0</v>
      </c>
      <c r="GW110">
        <v>1</v>
      </c>
      <c r="GX110">
        <f t="shared" si="96"/>
        <v>0</v>
      </c>
      <c r="HA110">
        <v>0</v>
      </c>
      <c r="HB110">
        <v>0</v>
      </c>
      <c r="HC110">
        <f t="shared" si="97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2" spans="1:255" x14ac:dyDescent="0.2">
      <c r="A112" s="3">
        <v>51</v>
      </c>
      <c r="B112" s="3">
        <f>B69</f>
        <v>1</v>
      </c>
      <c r="C112" s="3">
        <f>A69</f>
        <v>4</v>
      </c>
      <c r="D112" s="3">
        <f>ROW(A69)</f>
        <v>69</v>
      </c>
      <c r="E112" s="3"/>
      <c r="F112" s="3" t="str">
        <f>IF(F69&lt;&gt;"",F69,"")</f>
        <v>Раздел</v>
      </c>
      <c r="G112" s="3" t="str">
        <f>IF(G69&lt;&gt;"",G69,"")</f>
        <v>Монтажные работы</v>
      </c>
      <c r="H112" s="3">
        <v>0</v>
      </c>
      <c r="I112" s="3"/>
      <c r="J112" s="3"/>
      <c r="K112" s="3"/>
      <c r="L112" s="3"/>
      <c r="M112" s="3"/>
      <c r="N112" s="3"/>
      <c r="O112" s="3">
        <f t="shared" ref="O112:T112" si="112">ROUND(AB112,2)</f>
        <v>87466.68</v>
      </c>
      <c r="P112" s="3">
        <f t="shared" si="112"/>
        <v>84357.99</v>
      </c>
      <c r="Q112" s="3">
        <f t="shared" si="112"/>
        <v>1325.76</v>
      </c>
      <c r="R112" s="3">
        <f t="shared" si="112"/>
        <v>175.12</v>
      </c>
      <c r="S112" s="3">
        <f t="shared" si="112"/>
        <v>1782.93</v>
      </c>
      <c r="T112" s="3">
        <f t="shared" si="112"/>
        <v>0</v>
      </c>
      <c r="U112" s="3">
        <f>AH112</f>
        <v>140.60503860919999</v>
      </c>
      <c r="V112" s="3">
        <f>AI112</f>
        <v>0</v>
      </c>
      <c r="W112" s="3">
        <f>ROUND(AJ112,2)</f>
        <v>0</v>
      </c>
      <c r="X112" s="3">
        <f>ROUND(AK112,2)</f>
        <v>1996.89</v>
      </c>
      <c r="Y112" s="3">
        <f>ROUND(AL112,2)</f>
        <v>1248.06</v>
      </c>
      <c r="Z112" s="3"/>
      <c r="AA112" s="3"/>
      <c r="AB112" s="3">
        <f>ROUND(SUMIF(AA73:AA110,"=59540604",O73:O110),2)</f>
        <v>87466.68</v>
      </c>
      <c r="AC112" s="3">
        <f>ROUND(SUMIF(AA73:AA110,"=59540604",P73:P110),2)</f>
        <v>84357.99</v>
      </c>
      <c r="AD112" s="3">
        <f>ROUND(SUMIF(AA73:AA110,"=59540604",Q73:Q110),2)</f>
        <v>1325.76</v>
      </c>
      <c r="AE112" s="3">
        <f>ROUND(SUMIF(AA73:AA110,"=59540604",R73:R110),2)</f>
        <v>175.12</v>
      </c>
      <c r="AF112" s="3">
        <f>ROUND(SUMIF(AA73:AA110,"=59540604",S73:S110),2)</f>
        <v>1782.93</v>
      </c>
      <c r="AG112" s="3">
        <f>ROUND(SUMIF(AA73:AA110,"=59540604",T73:T110),2)</f>
        <v>0</v>
      </c>
      <c r="AH112" s="3">
        <f>SUMIF(AA73:AA110,"=59540604",U73:U110)</f>
        <v>140.60503860919999</v>
      </c>
      <c r="AI112" s="3">
        <f>SUMIF(AA73:AA110,"=59540604",V73:V110)</f>
        <v>0</v>
      </c>
      <c r="AJ112" s="3">
        <f>ROUND(SUMIF(AA73:AA110,"=59540604",W73:W110),2)</f>
        <v>0</v>
      </c>
      <c r="AK112" s="3">
        <f>ROUND(SUMIF(AA73:AA110,"=59540604",X73:X110),2)</f>
        <v>1996.89</v>
      </c>
      <c r="AL112" s="3">
        <f>ROUND(SUMIF(AA73:AA110,"=59540604",Y73:Y110),2)</f>
        <v>1248.06</v>
      </c>
      <c r="AM112" s="3"/>
      <c r="AN112" s="3"/>
      <c r="AO112" s="3">
        <f t="shared" ref="AO112:BD112" si="113">ROUND(BX112,2)</f>
        <v>0</v>
      </c>
      <c r="AP112" s="3">
        <f t="shared" si="113"/>
        <v>0</v>
      </c>
      <c r="AQ112" s="3">
        <f t="shared" si="113"/>
        <v>0</v>
      </c>
      <c r="AR112" s="3">
        <f t="shared" si="113"/>
        <v>91018.11</v>
      </c>
      <c r="AS112" s="3">
        <f t="shared" si="113"/>
        <v>1642.41</v>
      </c>
      <c r="AT112" s="3">
        <f t="shared" si="113"/>
        <v>89375.7</v>
      </c>
      <c r="AU112" s="3">
        <f t="shared" si="113"/>
        <v>0</v>
      </c>
      <c r="AV112" s="3">
        <f t="shared" si="113"/>
        <v>84357.99</v>
      </c>
      <c r="AW112" s="3">
        <f t="shared" si="113"/>
        <v>84357.99</v>
      </c>
      <c r="AX112" s="3">
        <f t="shared" si="113"/>
        <v>0</v>
      </c>
      <c r="AY112" s="3">
        <f t="shared" si="113"/>
        <v>84357.99</v>
      </c>
      <c r="AZ112" s="3">
        <f t="shared" si="113"/>
        <v>0</v>
      </c>
      <c r="BA112" s="3">
        <f t="shared" si="113"/>
        <v>0</v>
      </c>
      <c r="BB112" s="3">
        <f t="shared" si="113"/>
        <v>0</v>
      </c>
      <c r="BC112" s="3">
        <f t="shared" si="113"/>
        <v>0</v>
      </c>
      <c r="BD112" s="3">
        <f t="shared" si="113"/>
        <v>0</v>
      </c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>
        <f>ROUND(SUMIF(AA73:AA110,"=59540604",FQ73:FQ110),2)</f>
        <v>0</v>
      </c>
      <c r="BY112" s="3">
        <f>ROUND(SUMIF(AA73:AA110,"=59540604",FR73:FR110),2)</f>
        <v>0</v>
      </c>
      <c r="BZ112" s="3">
        <f>ROUND(SUMIF(AA73:AA110,"=59540604",GL73:GL110),2)</f>
        <v>0</v>
      </c>
      <c r="CA112" s="3">
        <f>ROUND(SUMIF(AA73:AA110,"=59540604",GM73:GM110),2)</f>
        <v>91018.11</v>
      </c>
      <c r="CB112" s="3">
        <f>ROUND(SUMIF(AA73:AA110,"=59540604",GN73:GN110),2)</f>
        <v>1642.41</v>
      </c>
      <c r="CC112" s="3">
        <f>ROUND(SUMIF(AA73:AA110,"=59540604",GO73:GO110),2)</f>
        <v>89375.7</v>
      </c>
      <c r="CD112" s="3">
        <f>ROUND(SUMIF(AA73:AA110,"=59540604",GP73:GP110),2)</f>
        <v>0</v>
      </c>
      <c r="CE112" s="3">
        <f>AC112-BX112</f>
        <v>84357.99</v>
      </c>
      <c r="CF112" s="3">
        <f>AC112-BY112</f>
        <v>84357.99</v>
      </c>
      <c r="CG112" s="3">
        <f>BX112-BZ112</f>
        <v>0</v>
      </c>
      <c r="CH112" s="3">
        <f>AC112-BX112-BY112+BZ112</f>
        <v>84357.99</v>
      </c>
      <c r="CI112" s="3">
        <f>BY112-BZ112</f>
        <v>0</v>
      </c>
      <c r="CJ112" s="3">
        <f>ROUND(SUMIF(AA73:AA110,"=59540604",GX73:GX110),2)</f>
        <v>0</v>
      </c>
      <c r="CK112" s="3">
        <f>ROUND(SUMIF(AA73:AA110,"=59540604",GY73:GY110),2)</f>
        <v>0</v>
      </c>
      <c r="CL112" s="3">
        <f>ROUND(SUMIF(AA73:AA110,"=59540604",GZ73:GZ110),2)</f>
        <v>0</v>
      </c>
      <c r="CM112" s="3">
        <f>ROUND(SUMIF(AA73:AA110,"=59540604",HD73:HD110),2)</f>
        <v>0</v>
      </c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4">
        <f t="shared" ref="DG112:DL112" si="114">ROUND(DT112,2)</f>
        <v>694664.67</v>
      </c>
      <c r="DH112" s="4">
        <f t="shared" si="114"/>
        <v>609912.28</v>
      </c>
      <c r="DI112" s="4">
        <f t="shared" si="114"/>
        <v>16252.23</v>
      </c>
      <c r="DJ112" s="4">
        <f t="shared" si="114"/>
        <v>6728.11</v>
      </c>
      <c r="DK112" s="4">
        <f t="shared" si="114"/>
        <v>68500.160000000003</v>
      </c>
      <c r="DL112" s="4">
        <f t="shared" si="114"/>
        <v>0</v>
      </c>
      <c r="DM112" s="4">
        <f>DZ112</f>
        <v>140.60503860919999</v>
      </c>
      <c r="DN112" s="4">
        <f>EA112</f>
        <v>0</v>
      </c>
      <c r="DO112" s="4">
        <f>ROUND(EB112,2)</f>
        <v>0</v>
      </c>
      <c r="DP112" s="4">
        <f>ROUND(EC112,2)</f>
        <v>63020.13</v>
      </c>
      <c r="DQ112" s="4">
        <f>ROUND(ED112,2)</f>
        <v>29455.07</v>
      </c>
      <c r="DR112" s="4"/>
      <c r="DS112" s="4"/>
      <c r="DT112" s="4">
        <f>ROUND(SUMIF(AA73:AA110,"=59540605",O73:O110),2)</f>
        <v>694664.67</v>
      </c>
      <c r="DU112" s="4">
        <f>ROUND(SUMIF(AA73:AA110,"=59540605",P73:P110),2)</f>
        <v>609912.28</v>
      </c>
      <c r="DV112" s="4">
        <f>ROUND(SUMIF(AA73:AA110,"=59540605",Q73:Q110),2)</f>
        <v>16252.23</v>
      </c>
      <c r="DW112" s="4">
        <f>ROUND(SUMIF(AA73:AA110,"=59540605",R73:R110),2)</f>
        <v>6728.11</v>
      </c>
      <c r="DX112" s="4">
        <f>ROUND(SUMIF(AA73:AA110,"=59540605",S73:S110),2)</f>
        <v>68500.160000000003</v>
      </c>
      <c r="DY112" s="4">
        <f>ROUND(SUMIF(AA73:AA110,"=59540605",T73:T110),2)</f>
        <v>0</v>
      </c>
      <c r="DZ112" s="4">
        <f>SUMIF(AA73:AA110,"=59540605",U73:U110)</f>
        <v>140.60503860919999</v>
      </c>
      <c r="EA112" s="4">
        <f>SUMIF(AA73:AA110,"=59540605",V73:V110)</f>
        <v>0</v>
      </c>
      <c r="EB112" s="4">
        <f>ROUND(SUMIF(AA73:AA110,"=59540605",W73:W110),2)</f>
        <v>0</v>
      </c>
      <c r="EC112" s="4">
        <f>ROUND(SUMIF(AA73:AA110,"=59540605",X73:X110),2)</f>
        <v>63020.13</v>
      </c>
      <c r="ED112" s="4">
        <f>ROUND(SUMIF(AA73:AA110,"=59540605",Y73:Y110),2)</f>
        <v>29455.07</v>
      </c>
      <c r="EE112" s="4"/>
      <c r="EF112" s="4"/>
      <c r="EG112" s="4">
        <f t="shared" ref="EG112:EV112" si="115">ROUND(FP112,2)</f>
        <v>0</v>
      </c>
      <c r="EH112" s="4">
        <f t="shared" si="115"/>
        <v>0</v>
      </c>
      <c r="EI112" s="4">
        <f t="shared" si="115"/>
        <v>0</v>
      </c>
      <c r="EJ112" s="4">
        <f t="shared" si="115"/>
        <v>797904.84</v>
      </c>
      <c r="EK112" s="4">
        <f t="shared" si="115"/>
        <v>12630.13</v>
      </c>
      <c r="EL112" s="4">
        <f t="shared" si="115"/>
        <v>785274.71</v>
      </c>
      <c r="EM112" s="4">
        <f t="shared" si="115"/>
        <v>0</v>
      </c>
      <c r="EN112" s="4">
        <f t="shared" si="115"/>
        <v>609912.28</v>
      </c>
      <c r="EO112" s="4">
        <f t="shared" si="115"/>
        <v>609912.28</v>
      </c>
      <c r="EP112" s="4">
        <f t="shared" si="115"/>
        <v>0</v>
      </c>
      <c r="EQ112" s="4">
        <f t="shared" si="115"/>
        <v>609912.28</v>
      </c>
      <c r="ER112" s="4">
        <f t="shared" si="115"/>
        <v>0</v>
      </c>
      <c r="ES112" s="4">
        <f t="shared" si="115"/>
        <v>0</v>
      </c>
      <c r="ET112" s="4">
        <f t="shared" si="115"/>
        <v>0</v>
      </c>
      <c r="EU112" s="4">
        <f t="shared" si="115"/>
        <v>0</v>
      </c>
      <c r="EV112" s="4">
        <f t="shared" si="115"/>
        <v>0</v>
      </c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>
        <f>ROUND(SUMIF(AA73:AA110,"=59540605",FQ73:FQ110),2)</f>
        <v>0</v>
      </c>
      <c r="FQ112" s="4">
        <f>ROUND(SUMIF(AA73:AA110,"=59540605",FR73:FR110),2)</f>
        <v>0</v>
      </c>
      <c r="FR112" s="4">
        <f>ROUND(SUMIF(AA73:AA110,"=59540605",GL73:GL110),2)</f>
        <v>0</v>
      </c>
      <c r="FS112" s="4">
        <f>ROUND(SUMIF(AA73:AA110,"=59540605",GM73:GM110),2)</f>
        <v>797904.84</v>
      </c>
      <c r="FT112" s="4">
        <f>ROUND(SUMIF(AA73:AA110,"=59540605",GN73:GN110),2)</f>
        <v>12630.13</v>
      </c>
      <c r="FU112" s="4">
        <f>ROUND(SUMIF(AA73:AA110,"=59540605",GO73:GO110),2)</f>
        <v>785274.71</v>
      </c>
      <c r="FV112" s="4">
        <f>ROUND(SUMIF(AA73:AA110,"=59540605",GP73:GP110),2)</f>
        <v>0</v>
      </c>
      <c r="FW112" s="4">
        <f>DU112-FP112</f>
        <v>609912.28</v>
      </c>
      <c r="FX112" s="4">
        <f>DU112-FQ112</f>
        <v>609912.28</v>
      </c>
      <c r="FY112" s="4">
        <f>FP112-FR112</f>
        <v>0</v>
      </c>
      <c r="FZ112" s="4">
        <f>DU112-FP112-FQ112+FR112</f>
        <v>609912.28</v>
      </c>
      <c r="GA112" s="4">
        <f>FQ112-FR112</f>
        <v>0</v>
      </c>
      <c r="GB112" s="4">
        <f>ROUND(SUMIF(AA73:AA110,"=59540605",GX73:GX110),2)</f>
        <v>0</v>
      </c>
      <c r="GC112" s="4">
        <f>ROUND(SUMIF(AA73:AA110,"=59540605",GY73:GY110),2)</f>
        <v>0</v>
      </c>
      <c r="GD112" s="4">
        <f>ROUND(SUMIF(AA73:AA110,"=59540605",GZ73:GZ110),2)</f>
        <v>0</v>
      </c>
      <c r="GE112" s="4">
        <f>ROUND(SUMIF(AA73:AA110,"=59540605",HD73:HD110),2)</f>
        <v>0</v>
      </c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201</v>
      </c>
      <c r="F114" s="5">
        <f>ROUND(Source!O112,O114)</f>
        <v>87466.68</v>
      </c>
      <c r="G114" s="5" t="s">
        <v>47</v>
      </c>
      <c r="H114" s="5" t="s">
        <v>48</v>
      </c>
      <c r="I114" s="5"/>
      <c r="J114" s="5"/>
      <c r="K114" s="5">
        <v>201</v>
      </c>
      <c r="L114" s="5">
        <v>1</v>
      </c>
      <c r="M114" s="5">
        <v>3</v>
      </c>
      <c r="N114" s="5" t="s">
        <v>3</v>
      </c>
      <c r="O114" s="5">
        <v>2</v>
      </c>
      <c r="P114" s="5">
        <f>ROUND(Source!DG112,O114)</f>
        <v>694664.67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202</v>
      </c>
      <c r="F115" s="5">
        <f>ROUND(Source!P112,O115)</f>
        <v>84357.99</v>
      </c>
      <c r="G115" s="5" t="s">
        <v>49</v>
      </c>
      <c r="H115" s="5" t="s">
        <v>50</v>
      </c>
      <c r="I115" s="5"/>
      <c r="J115" s="5"/>
      <c r="K115" s="5">
        <v>202</v>
      </c>
      <c r="L115" s="5">
        <v>2</v>
      </c>
      <c r="M115" s="5">
        <v>3</v>
      </c>
      <c r="N115" s="5" t="s">
        <v>3</v>
      </c>
      <c r="O115" s="5">
        <v>2</v>
      </c>
      <c r="P115" s="5">
        <f>ROUND(Source!DH112,O115)</f>
        <v>609912.28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222</v>
      </c>
      <c r="F116" s="5">
        <f>ROUND(Source!AO112,O116)</f>
        <v>0</v>
      </c>
      <c r="G116" s="5" t="s">
        <v>51</v>
      </c>
      <c r="H116" s="5" t="s">
        <v>52</v>
      </c>
      <c r="I116" s="5"/>
      <c r="J116" s="5"/>
      <c r="K116" s="5">
        <v>222</v>
      </c>
      <c r="L116" s="5">
        <v>3</v>
      </c>
      <c r="M116" s="5">
        <v>3</v>
      </c>
      <c r="N116" s="5" t="s">
        <v>3</v>
      </c>
      <c r="O116" s="5">
        <v>2</v>
      </c>
      <c r="P116" s="5">
        <f>ROUND(Source!EG112,O116)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225</v>
      </c>
      <c r="F117" s="5">
        <f>ROUND(Source!AV112,O117)</f>
        <v>84357.99</v>
      </c>
      <c r="G117" s="5" t="s">
        <v>53</v>
      </c>
      <c r="H117" s="5" t="s">
        <v>54</v>
      </c>
      <c r="I117" s="5"/>
      <c r="J117" s="5"/>
      <c r="K117" s="5">
        <v>225</v>
      </c>
      <c r="L117" s="5">
        <v>4</v>
      </c>
      <c r="M117" s="5">
        <v>3</v>
      </c>
      <c r="N117" s="5" t="s">
        <v>3</v>
      </c>
      <c r="O117" s="5">
        <v>2</v>
      </c>
      <c r="P117" s="5">
        <f>ROUND(Source!EN112,O117)</f>
        <v>609912.28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226</v>
      </c>
      <c r="F118" s="5">
        <f>ROUND(Source!AW112,O118)</f>
        <v>84357.99</v>
      </c>
      <c r="G118" s="5" t="s">
        <v>55</v>
      </c>
      <c r="H118" s="5" t="s">
        <v>56</v>
      </c>
      <c r="I118" s="5"/>
      <c r="J118" s="5"/>
      <c r="K118" s="5">
        <v>226</v>
      </c>
      <c r="L118" s="5">
        <v>5</v>
      </c>
      <c r="M118" s="5">
        <v>3</v>
      </c>
      <c r="N118" s="5" t="s">
        <v>3</v>
      </c>
      <c r="O118" s="5">
        <v>2</v>
      </c>
      <c r="P118" s="5">
        <f>ROUND(Source!EO112,O118)</f>
        <v>609912.28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227</v>
      </c>
      <c r="F119" s="5">
        <f>ROUND(Source!AX112,O119)</f>
        <v>0</v>
      </c>
      <c r="G119" s="5" t="s">
        <v>57</v>
      </c>
      <c r="H119" s="5" t="s">
        <v>58</v>
      </c>
      <c r="I119" s="5"/>
      <c r="J119" s="5"/>
      <c r="K119" s="5">
        <v>227</v>
      </c>
      <c r="L119" s="5">
        <v>6</v>
      </c>
      <c r="M119" s="5">
        <v>3</v>
      </c>
      <c r="N119" s="5" t="s">
        <v>3</v>
      </c>
      <c r="O119" s="5">
        <v>2</v>
      </c>
      <c r="P119" s="5">
        <f>ROUND(Source!EP112,O119)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228</v>
      </c>
      <c r="F120" s="5">
        <f>ROUND(Source!AY112,O120)</f>
        <v>84357.99</v>
      </c>
      <c r="G120" s="5" t="s">
        <v>59</v>
      </c>
      <c r="H120" s="5" t="s">
        <v>60</v>
      </c>
      <c r="I120" s="5"/>
      <c r="J120" s="5"/>
      <c r="K120" s="5">
        <v>228</v>
      </c>
      <c r="L120" s="5">
        <v>7</v>
      </c>
      <c r="M120" s="5">
        <v>3</v>
      </c>
      <c r="N120" s="5" t="s">
        <v>3</v>
      </c>
      <c r="O120" s="5">
        <v>2</v>
      </c>
      <c r="P120" s="5">
        <f>ROUND(Source!EQ112,O120)</f>
        <v>609912.28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216</v>
      </c>
      <c r="F121" s="5">
        <f>ROUND(Source!AP112,O121)</f>
        <v>0</v>
      </c>
      <c r="G121" s="5" t="s">
        <v>61</v>
      </c>
      <c r="H121" s="5" t="s">
        <v>62</v>
      </c>
      <c r="I121" s="5"/>
      <c r="J121" s="5"/>
      <c r="K121" s="5">
        <v>216</v>
      </c>
      <c r="L121" s="5">
        <v>8</v>
      </c>
      <c r="M121" s="5">
        <v>3</v>
      </c>
      <c r="N121" s="5" t="s">
        <v>3</v>
      </c>
      <c r="O121" s="5">
        <v>2</v>
      </c>
      <c r="P121" s="5">
        <f>ROUND(Source!EH112,O121)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223</v>
      </c>
      <c r="F122" s="5">
        <f>ROUND(Source!AQ112,O122)</f>
        <v>0</v>
      </c>
      <c r="G122" s="5" t="s">
        <v>63</v>
      </c>
      <c r="H122" s="5" t="s">
        <v>64</v>
      </c>
      <c r="I122" s="5"/>
      <c r="J122" s="5"/>
      <c r="K122" s="5">
        <v>223</v>
      </c>
      <c r="L122" s="5">
        <v>9</v>
      </c>
      <c r="M122" s="5">
        <v>3</v>
      </c>
      <c r="N122" s="5" t="s">
        <v>3</v>
      </c>
      <c r="O122" s="5">
        <v>2</v>
      </c>
      <c r="P122" s="5">
        <f>ROUND(Source!EI112,O122)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229</v>
      </c>
      <c r="F123" s="5">
        <f>ROUND(Source!AZ112,O123)</f>
        <v>0</v>
      </c>
      <c r="G123" s="5" t="s">
        <v>65</v>
      </c>
      <c r="H123" s="5" t="s">
        <v>66</v>
      </c>
      <c r="I123" s="5"/>
      <c r="J123" s="5"/>
      <c r="K123" s="5">
        <v>229</v>
      </c>
      <c r="L123" s="5">
        <v>10</v>
      </c>
      <c r="M123" s="5">
        <v>3</v>
      </c>
      <c r="N123" s="5" t="s">
        <v>3</v>
      </c>
      <c r="O123" s="5">
        <v>2</v>
      </c>
      <c r="P123" s="5">
        <f>ROUND(Source!ER112,O123)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203</v>
      </c>
      <c r="F124" s="5">
        <f>ROUND(Source!Q112,O124)</f>
        <v>1325.76</v>
      </c>
      <c r="G124" s="5" t="s">
        <v>67</v>
      </c>
      <c r="H124" s="5" t="s">
        <v>68</v>
      </c>
      <c r="I124" s="5"/>
      <c r="J124" s="5"/>
      <c r="K124" s="5">
        <v>203</v>
      </c>
      <c r="L124" s="5">
        <v>11</v>
      </c>
      <c r="M124" s="5">
        <v>3</v>
      </c>
      <c r="N124" s="5" t="s">
        <v>3</v>
      </c>
      <c r="O124" s="5">
        <v>2</v>
      </c>
      <c r="P124" s="5">
        <f>ROUND(Source!DI112,O124)</f>
        <v>16252.23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231</v>
      </c>
      <c r="F125" s="5">
        <f>ROUND(Source!BB112,O125)</f>
        <v>0</v>
      </c>
      <c r="G125" s="5" t="s">
        <v>69</v>
      </c>
      <c r="H125" s="5" t="s">
        <v>70</v>
      </c>
      <c r="I125" s="5"/>
      <c r="J125" s="5"/>
      <c r="K125" s="5">
        <v>231</v>
      </c>
      <c r="L125" s="5">
        <v>12</v>
      </c>
      <c r="M125" s="5">
        <v>3</v>
      </c>
      <c r="N125" s="5" t="s">
        <v>3</v>
      </c>
      <c r="O125" s="5">
        <v>2</v>
      </c>
      <c r="P125" s="5">
        <f>ROUND(Source!ET112,O125)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204</v>
      </c>
      <c r="F126" s="5">
        <f>ROUND(Source!R112,O126)</f>
        <v>175.12</v>
      </c>
      <c r="G126" s="5" t="s">
        <v>71</v>
      </c>
      <c r="H126" s="5" t="s">
        <v>72</v>
      </c>
      <c r="I126" s="5"/>
      <c r="J126" s="5"/>
      <c r="K126" s="5">
        <v>204</v>
      </c>
      <c r="L126" s="5">
        <v>13</v>
      </c>
      <c r="M126" s="5">
        <v>3</v>
      </c>
      <c r="N126" s="5" t="s">
        <v>3</v>
      </c>
      <c r="O126" s="5">
        <v>2</v>
      </c>
      <c r="P126" s="5">
        <f>ROUND(Source!DJ112,O126)</f>
        <v>6728.11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205</v>
      </c>
      <c r="F127" s="5">
        <f>ROUND(Source!S112,O127)</f>
        <v>1782.93</v>
      </c>
      <c r="G127" s="5" t="s">
        <v>73</v>
      </c>
      <c r="H127" s="5" t="s">
        <v>74</v>
      </c>
      <c r="I127" s="5"/>
      <c r="J127" s="5"/>
      <c r="K127" s="5">
        <v>205</v>
      </c>
      <c r="L127" s="5">
        <v>14</v>
      </c>
      <c r="M127" s="5">
        <v>3</v>
      </c>
      <c r="N127" s="5" t="s">
        <v>3</v>
      </c>
      <c r="O127" s="5">
        <v>2</v>
      </c>
      <c r="P127" s="5">
        <f>ROUND(Source!DK112,O127)</f>
        <v>68500.160000000003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232</v>
      </c>
      <c r="F128" s="5">
        <f>ROUND(Source!BC112,O128)</f>
        <v>0</v>
      </c>
      <c r="G128" s="5" t="s">
        <v>75</v>
      </c>
      <c r="H128" s="5" t="s">
        <v>76</v>
      </c>
      <c r="I128" s="5"/>
      <c r="J128" s="5"/>
      <c r="K128" s="5">
        <v>232</v>
      </c>
      <c r="L128" s="5">
        <v>15</v>
      </c>
      <c r="M128" s="5">
        <v>3</v>
      </c>
      <c r="N128" s="5" t="s">
        <v>3</v>
      </c>
      <c r="O128" s="5">
        <v>2</v>
      </c>
      <c r="P128" s="5">
        <f>ROUND(Source!EU112,O128)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214</v>
      </c>
      <c r="F129" s="5">
        <f>ROUND(Source!AS112,O129)</f>
        <v>1642.41</v>
      </c>
      <c r="G129" s="5" t="s">
        <v>77</v>
      </c>
      <c r="H129" s="5" t="s">
        <v>78</v>
      </c>
      <c r="I129" s="5"/>
      <c r="J129" s="5"/>
      <c r="K129" s="5">
        <v>214</v>
      </c>
      <c r="L129" s="5">
        <v>16</v>
      </c>
      <c r="M129" s="5">
        <v>3</v>
      </c>
      <c r="N129" s="5" t="s">
        <v>3</v>
      </c>
      <c r="O129" s="5">
        <v>2</v>
      </c>
      <c r="P129" s="5">
        <f>ROUND(Source!EK112,O129)</f>
        <v>12630.13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215</v>
      </c>
      <c r="F130" s="5">
        <f>ROUND(Source!AT112,O130)</f>
        <v>89375.7</v>
      </c>
      <c r="G130" s="5" t="s">
        <v>79</v>
      </c>
      <c r="H130" s="5" t="s">
        <v>80</v>
      </c>
      <c r="I130" s="5"/>
      <c r="J130" s="5"/>
      <c r="K130" s="5">
        <v>215</v>
      </c>
      <c r="L130" s="5">
        <v>17</v>
      </c>
      <c r="M130" s="5">
        <v>3</v>
      </c>
      <c r="N130" s="5" t="s">
        <v>3</v>
      </c>
      <c r="O130" s="5">
        <v>2</v>
      </c>
      <c r="P130" s="5">
        <f>ROUND(Source!EL112,O130)</f>
        <v>785274.71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217</v>
      </c>
      <c r="F131" s="5">
        <f>ROUND(Source!AU112,O131)</f>
        <v>0</v>
      </c>
      <c r="G131" s="5" t="s">
        <v>81</v>
      </c>
      <c r="H131" s="5" t="s">
        <v>82</v>
      </c>
      <c r="I131" s="5"/>
      <c r="J131" s="5"/>
      <c r="K131" s="5">
        <v>217</v>
      </c>
      <c r="L131" s="5">
        <v>18</v>
      </c>
      <c r="M131" s="5">
        <v>3</v>
      </c>
      <c r="N131" s="5" t="s">
        <v>3</v>
      </c>
      <c r="O131" s="5">
        <v>2</v>
      </c>
      <c r="P131" s="5">
        <f>ROUND(Source!EM112,O131)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230</v>
      </c>
      <c r="F132" s="5">
        <f>ROUND(Source!BA112,O132)</f>
        <v>0</v>
      </c>
      <c r="G132" s="5" t="s">
        <v>83</v>
      </c>
      <c r="H132" s="5" t="s">
        <v>84</v>
      </c>
      <c r="I132" s="5"/>
      <c r="J132" s="5"/>
      <c r="K132" s="5">
        <v>230</v>
      </c>
      <c r="L132" s="5">
        <v>19</v>
      </c>
      <c r="M132" s="5">
        <v>3</v>
      </c>
      <c r="N132" s="5" t="s">
        <v>3</v>
      </c>
      <c r="O132" s="5">
        <v>2</v>
      </c>
      <c r="P132" s="5">
        <f>ROUND(Source!ES112,O132)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206</v>
      </c>
      <c r="F133" s="5">
        <f>ROUND(Source!T112,O133)</f>
        <v>0</v>
      </c>
      <c r="G133" s="5" t="s">
        <v>85</v>
      </c>
      <c r="H133" s="5" t="s">
        <v>86</v>
      </c>
      <c r="I133" s="5"/>
      <c r="J133" s="5"/>
      <c r="K133" s="5">
        <v>206</v>
      </c>
      <c r="L133" s="5">
        <v>20</v>
      </c>
      <c r="M133" s="5">
        <v>3</v>
      </c>
      <c r="N133" s="5" t="s">
        <v>3</v>
      </c>
      <c r="O133" s="5">
        <v>2</v>
      </c>
      <c r="P133" s="5">
        <f>ROUND(Source!DL112,O133)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207</v>
      </c>
      <c r="F134" s="5">
        <f>Source!U112</f>
        <v>140.60503860919999</v>
      </c>
      <c r="G134" s="5" t="s">
        <v>87</v>
      </c>
      <c r="H134" s="5" t="s">
        <v>88</v>
      </c>
      <c r="I134" s="5"/>
      <c r="J134" s="5"/>
      <c r="K134" s="5">
        <v>207</v>
      </c>
      <c r="L134" s="5">
        <v>21</v>
      </c>
      <c r="M134" s="5">
        <v>3</v>
      </c>
      <c r="N134" s="5" t="s">
        <v>3</v>
      </c>
      <c r="O134" s="5">
        <v>-1</v>
      </c>
      <c r="P134" s="5">
        <f>Source!DM112</f>
        <v>140.60503860919999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208</v>
      </c>
      <c r="F135" s="5">
        <f>Source!V112</f>
        <v>0</v>
      </c>
      <c r="G135" s="5" t="s">
        <v>89</v>
      </c>
      <c r="H135" s="5" t="s">
        <v>90</v>
      </c>
      <c r="I135" s="5"/>
      <c r="J135" s="5"/>
      <c r="K135" s="5">
        <v>208</v>
      </c>
      <c r="L135" s="5">
        <v>22</v>
      </c>
      <c r="M135" s="5">
        <v>3</v>
      </c>
      <c r="N135" s="5" t="s">
        <v>3</v>
      </c>
      <c r="O135" s="5">
        <v>-1</v>
      </c>
      <c r="P135" s="5">
        <f>Source!DN112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209</v>
      </c>
      <c r="F136" s="5">
        <f>ROUND(Source!W112,O136)</f>
        <v>0</v>
      </c>
      <c r="G136" s="5" t="s">
        <v>91</v>
      </c>
      <c r="H136" s="5" t="s">
        <v>92</v>
      </c>
      <c r="I136" s="5"/>
      <c r="J136" s="5"/>
      <c r="K136" s="5">
        <v>209</v>
      </c>
      <c r="L136" s="5">
        <v>23</v>
      </c>
      <c r="M136" s="5">
        <v>3</v>
      </c>
      <c r="N136" s="5" t="s">
        <v>3</v>
      </c>
      <c r="O136" s="5">
        <v>2</v>
      </c>
      <c r="P136" s="5">
        <f>ROUND(Source!DO112,O136)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233</v>
      </c>
      <c r="F137" s="5">
        <f>ROUND(Source!BD112,O137)</f>
        <v>0</v>
      </c>
      <c r="G137" s="5" t="s">
        <v>93</v>
      </c>
      <c r="H137" s="5" t="s">
        <v>94</v>
      </c>
      <c r="I137" s="5"/>
      <c r="J137" s="5"/>
      <c r="K137" s="5">
        <v>233</v>
      </c>
      <c r="L137" s="5">
        <v>24</v>
      </c>
      <c r="M137" s="5">
        <v>3</v>
      </c>
      <c r="N137" s="5" t="s">
        <v>3</v>
      </c>
      <c r="O137" s="5">
        <v>2</v>
      </c>
      <c r="P137" s="5">
        <f>ROUND(Source!EV112,O137)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210</v>
      </c>
      <c r="F138" s="5">
        <f>ROUND(Source!X112,O138)</f>
        <v>1996.89</v>
      </c>
      <c r="G138" s="5" t="s">
        <v>95</v>
      </c>
      <c r="H138" s="5" t="s">
        <v>96</v>
      </c>
      <c r="I138" s="5"/>
      <c r="J138" s="5"/>
      <c r="K138" s="5">
        <v>210</v>
      </c>
      <c r="L138" s="5">
        <v>25</v>
      </c>
      <c r="M138" s="5">
        <v>3</v>
      </c>
      <c r="N138" s="5" t="s">
        <v>3</v>
      </c>
      <c r="O138" s="5">
        <v>2</v>
      </c>
      <c r="P138" s="5">
        <f>ROUND(Source!DP112,O138)</f>
        <v>63020.13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211</v>
      </c>
      <c r="F139" s="5">
        <f>ROUND(Source!Y112,O139)</f>
        <v>1248.06</v>
      </c>
      <c r="G139" s="5" t="s">
        <v>97</v>
      </c>
      <c r="H139" s="5" t="s">
        <v>98</v>
      </c>
      <c r="I139" s="5"/>
      <c r="J139" s="5"/>
      <c r="K139" s="5">
        <v>211</v>
      </c>
      <c r="L139" s="5">
        <v>26</v>
      </c>
      <c r="M139" s="5">
        <v>3</v>
      </c>
      <c r="N139" s="5" t="s">
        <v>3</v>
      </c>
      <c r="O139" s="5">
        <v>2</v>
      </c>
      <c r="P139" s="5">
        <f>ROUND(Source!DQ112,O139)</f>
        <v>29455.07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224</v>
      </c>
      <c r="F140" s="5">
        <f>ROUND(Source!AR112,O140)</f>
        <v>91018.11</v>
      </c>
      <c r="G140" s="5" t="s">
        <v>99</v>
      </c>
      <c r="H140" s="5" t="s">
        <v>100</v>
      </c>
      <c r="I140" s="5"/>
      <c r="J140" s="5"/>
      <c r="K140" s="5">
        <v>224</v>
      </c>
      <c r="L140" s="5">
        <v>27</v>
      </c>
      <c r="M140" s="5">
        <v>3</v>
      </c>
      <c r="N140" s="5" t="s">
        <v>3</v>
      </c>
      <c r="O140" s="5">
        <v>2</v>
      </c>
      <c r="P140" s="5">
        <f>ROUND(Source!EJ112,O140)</f>
        <v>797904.84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2" spans="1:206" x14ac:dyDescent="0.2">
      <c r="A142" s="1">
        <v>4</v>
      </c>
      <c r="B142" s="1">
        <v>1</v>
      </c>
      <c r="C142" s="1"/>
      <c r="D142" s="1">
        <f>ROW(A258)</f>
        <v>258</v>
      </c>
      <c r="E142" s="1"/>
      <c r="F142" s="1" t="s">
        <v>16</v>
      </c>
      <c r="G142" s="1" t="s">
        <v>186</v>
      </c>
      <c r="H142" s="1" t="s">
        <v>3</v>
      </c>
      <c r="I142" s="1">
        <v>0</v>
      </c>
      <c r="J142" s="1"/>
      <c r="K142" s="1">
        <v>-1</v>
      </c>
      <c r="L142" s="1"/>
      <c r="M142" s="1" t="s">
        <v>3</v>
      </c>
      <c r="N142" s="1"/>
      <c r="O142" s="1"/>
      <c r="P142" s="1"/>
      <c r="Q142" s="1"/>
      <c r="R142" s="1"/>
      <c r="S142" s="1">
        <v>0</v>
      </c>
      <c r="T142" s="1">
        <v>0</v>
      </c>
      <c r="U142" s="1" t="s">
        <v>3</v>
      </c>
      <c r="V142" s="1">
        <v>0</v>
      </c>
      <c r="W142" s="1"/>
      <c r="X142" s="1"/>
      <c r="Y142" s="1"/>
      <c r="Z142" s="1"/>
      <c r="AA142" s="1"/>
      <c r="AB142" s="1" t="s">
        <v>3</v>
      </c>
      <c r="AC142" s="1" t="s">
        <v>3</v>
      </c>
      <c r="AD142" s="1" t="s">
        <v>3</v>
      </c>
      <c r="AE142" s="1" t="s">
        <v>3</v>
      </c>
      <c r="AF142" s="1" t="s">
        <v>3</v>
      </c>
      <c r="AG142" s="1" t="s">
        <v>3</v>
      </c>
      <c r="AH142" s="1"/>
      <c r="AI142" s="1"/>
      <c r="AJ142" s="1"/>
      <c r="AK142" s="1"/>
      <c r="AL142" s="1"/>
      <c r="AM142" s="1"/>
      <c r="AN142" s="1"/>
      <c r="AO142" s="1"/>
      <c r="AP142" s="1" t="s">
        <v>3</v>
      </c>
      <c r="AQ142" s="1" t="s">
        <v>3</v>
      </c>
      <c r="AR142" s="1" t="s">
        <v>3</v>
      </c>
      <c r="AS142" s="1"/>
      <c r="AT142" s="1"/>
      <c r="AU142" s="1"/>
      <c r="AV142" s="1"/>
      <c r="AW142" s="1"/>
      <c r="AX142" s="1"/>
      <c r="AY142" s="1"/>
      <c r="AZ142" s="1" t="s">
        <v>3</v>
      </c>
      <c r="BA142" s="1"/>
      <c r="BB142" s="1" t="s">
        <v>3</v>
      </c>
      <c r="BC142" s="1" t="s">
        <v>187</v>
      </c>
      <c r="BD142" s="1" t="s">
        <v>188</v>
      </c>
      <c r="BE142" s="1" t="s">
        <v>188</v>
      </c>
      <c r="BF142" s="1" t="s">
        <v>188</v>
      </c>
      <c r="BG142" s="1" t="s">
        <v>3</v>
      </c>
      <c r="BH142" s="1" t="s">
        <v>188</v>
      </c>
      <c r="BI142" s="1" t="s">
        <v>188</v>
      </c>
      <c r="BJ142" s="1" t="s">
        <v>3</v>
      </c>
      <c r="BK142" s="1" t="s">
        <v>3</v>
      </c>
      <c r="BL142" s="1" t="s">
        <v>3</v>
      </c>
      <c r="BM142" s="1" t="s">
        <v>187</v>
      </c>
      <c r="BN142" s="1" t="s">
        <v>188</v>
      </c>
      <c r="BO142" s="1" t="s">
        <v>463</v>
      </c>
      <c r="BP142" s="1" t="s">
        <v>189</v>
      </c>
      <c r="BQ142" s="1"/>
      <c r="BR142" s="1"/>
      <c r="BS142" s="1"/>
      <c r="BT142" s="1"/>
      <c r="BU142" s="1"/>
      <c r="BV142" s="1"/>
      <c r="BW142" s="1"/>
      <c r="BX142" s="1">
        <v>0</v>
      </c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>
        <v>0</v>
      </c>
    </row>
    <row r="144" spans="1:206" x14ac:dyDescent="0.2">
      <c r="A144" s="3">
        <v>52</v>
      </c>
      <c r="B144" s="3">
        <f t="shared" ref="B144:G144" si="116">B258</f>
        <v>1</v>
      </c>
      <c r="C144" s="3">
        <f t="shared" si="116"/>
        <v>4</v>
      </c>
      <c r="D144" s="3">
        <f t="shared" si="116"/>
        <v>142</v>
      </c>
      <c r="E144" s="3">
        <f t="shared" si="116"/>
        <v>0</v>
      </c>
      <c r="F144" s="3" t="str">
        <f t="shared" si="116"/>
        <v>Раздел</v>
      </c>
      <c r="G144" s="3" t="str">
        <f t="shared" si="116"/>
        <v>Благоустройство</v>
      </c>
      <c r="H144" s="3"/>
      <c r="I144" s="3"/>
      <c r="J144" s="3"/>
      <c r="K144" s="3"/>
      <c r="L144" s="3"/>
      <c r="M144" s="3"/>
      <c r="N144" s="3"/>
      <c r="O144" s="3">
        <f t="shared" ref="O144:AT144" si="117">O258</f>
        <v>0</v>
      </c>
      <c r="P144" s="3">
        <f t="shared" si="117"/>
        <v>0</v>
      </c>
      <c r="Q144" s="3">
        <f t="shared" si="117"/>
        <v>0</v>
      </c>
      <c r="R144" s="3">
        <f t="shared" si="117"/>
        <v>0</v>
      </c>
      <c r="S144" s="3">
        <f t="shared" si="117"/>
        <v>0</v>
      </c>
      <c r="T144" s="3">
        <f t="shared" si="117"/>
        <v>0</v>
      </c>
      <c r="U144" s="3">
        <f t="shared" si="117"/>
        <v>0</v>
      </c>
      <c r="V144" s="3">
        <f t="shared" si="117"/>
        <v>0</v>
      </c>
      <c r="W144" s="3">
        <f t="shared" si="117"/>
        <v>0</v>
      </c>
      <c r="X144" s="3">
        <f t="shared" si="117"/>
        <v>0</v>
      </c>
      <c r="Y144" s="3">
        <f t="shared" si="117"/>
        <v>0</v>
      </c>
      <c r="Z144" s="3">
        <f t="shared" si="117"/>
        <v>0</v>
      </c>
      <c r="AA144" s="3">
        <f t="shared" si="117"/>
        <v>0</v>
      </c>
      <c r="AB144" s="3">
        <f t="shared" si="117"/>
        <v>0</v>
      </c>
      <c r="AC144" s="3">
        <f t="shared" si="117"/>
        <v>0</v>
      </c>
      <c r="AD144" s="3">
        <f t="shared" si="117"/>
        <v>0</v>
      </c>
      <c r="AE144" s="3">
        <f t="shared" si="117"/>
        <v>0</v>
      </c>
      <c r="AF144" s="3">
        <f t="shared" si="117"/>
        <v>0</v>
      </c>
      <c r="AG144" s="3">
        <f t="shared" si="117"/>
        <v>0</v>
      </c>
      <c r="AH144" s="3">
        <f t="shared" si="117"/>
        <v>0</v>
      </c>
      <c r="AI144" s="3">
        <f t="shared" si="117"/>
        <v>0</v>
      </c>
      <c r="AJ144" s="3">
        <f t="shared" si="117"/>
        <v>0</v>
      </c>
      <c r="AK144" s="3">
        <f t="shared" si="117"/>
        <v>0</v>
      </c>
      <c r="AL144" s="3">
        <f t="shared" si="117"/>
        <v>0</v>
      </c>
      <c r="AM144" s="3">
        <f t="shared" si="117"/>
        <v>0</v>
      </c>
      <c r="AN144" s="3">
        <f t="shared" si="117"/>
        <v>0</v>
      </c>
      <c r="AO144" s="3">
        <f t="shared" si="117"/>
        <v>0</v>
      </c>
      <c r="AP144" s="3">
        <f t="shared" si="117"/>
        <v>0</v>
      </c>
      <c r="AQ144" s="3">
        <f t="shared" si="117"/>
        <v>0</v>
      </c>
      <c r="AR144" s="3">
        <f t="shared" si="117"/>
        <v>0</v>
      </c>
      <c r="AS144" s="3">
        <f t="shared" si="117"/>
        <v>0</v>
      </c>
      <c r="AT144" s="3">
        <f t="shared" si="117"/>
        <v>0</v>
      </c>
      <c r="AU144" s="3">
        <f t="shared" ref="AU144:BZ144" si="118">AU258</f>
        <v>0</v>
      </c>
      <c r="AV144" s="3">
        <f t="shared" si="118"/>
        <v>0</v>
      </c>
      <c r="AW144" s="3">
        <f t="shared" si="118"/>
        <v>0</v>
      </c>
      <c r="AX144" s="3">
        <f t="shared" si="118"/>
        <v>0</v>
      </c>
      <c r="AY144" s="3">
        <f t="shared" si="118"/>
        <v>0</v>
      </c>
      <c r="AZ144" s="3">
        <f t="shared" si="118"/>
        <v>0</v>
      </c>
      <c r="BA144" s="3">
        <f t="shared" si="118"/>
        <v>0</v>
      </c>
      <c r="BB144" s="3">
        <f t="shared" si="118"/>
        <v>0</v>
      </c>
      <c r="BC144" s="3">
        <f t="shared" si="118"/>
        <v>0</v>
      </c>
      <c r="BD144" s="3">
        <f t="shared" si="118"/>
        <v>0</v>
      </c>
      <c r="BE144" s="3">
        <f t="shared" si="118"/>
        <v>0</v>
      </c>
      <c r="BF144" s="3">
        <f t="shared" si="118"/>
        <v>0</v>
      </c>
      <c r="BG144" s="3">
        <f t="shared" si="118"/>
        <v>0</v>
      </c>
      <c r="BH144" s="3">
        <f t="shared" si="118"/>
        <v>0</v>
      </c>
      <c r="BI144" s="3">
        <f t="shared" si="118"/>
        <v>0</v>
      </c>
      <c r="BJ144" s="3">
        <f t="shared" si="118"/>
        <v>0</v>
      </c>
      <c r="BK144" s="3">
        <f t="shared" si="118"/>
        <v>0</v>
      </c>
      <c r="BL144" s="3">
        <f t="shared" si="118"/>
        <v>0</v>
      </c>
      <c r="BM144" s="3">
        <f t="shared" si="118"/>
        <v>0</v>
      </c>
      <c r="BN144" s="3">
        <f t="shared" si="118"/>
        <v>0</v>
      </c>
      <c r="BO144" s="3">
        <f t="shared" si="118"/>
        <v>0</v>
      </c>
      <c r="BP144" s="3">
        <f t="shared" si="118"/>
        <v>0</v>
      </c>
      <c r="BQ144" s="3">
        <f t="shared" si="118"/>
        <v>0</v>
      </c>
      <c r="BR144" s="3">
        <f t="shared" si="118"/>
        <v>0</v>
      </c>
      <c r="BS144" s="3">
        <f t="shared" si="118"/>
        <v>0</v>
      </c>
      <c r="BT144" s="3">
        <f t="shared" si="118"/>
        <v>0</v>
      </c>
      <c r="BU144" s="3">
        <f t="shared" si="118"/>
        <v>0</v>
      </c>
      <c r="BV144" s="3">
        <f t="shared" si="118"/>
        <v>0</v>
      </c>
      <c r="BW144" s="3">
        <f t="shared" si="118"/>
        <v>0</v>
      </c>
      <c r="BX144" s="3">
        <f t="shared" si="118"/>
        <v>0</v>
      </c>
      <c r="BY144" s="3">
        <f t="shared" si="118"/>
        <v>0</v>
      </c>
      <c r="BZ144" s="3">
        <f t="shared" si="118"/>
        <v>0</v>
      </c>
      <c r="CA144" s="3">
        <f t="shared" ref="CA144:DF144" si="119">CA258</f>
        <v>0</v>
      </c>
      <c r="CB144" s="3">
        <f t="shared" si="119"/>
        <v>0</v>
      </c>
      <c r="CC144" s="3">
        <f t="shared" si="119"/>
        <v>0</v>
      </c>
      <c r="CD144" s="3">
        <f t="shared" si="119"/>
        <v>0</v>
      </c>
      <c r="CE144" s="3">
        <f t="shared" si="119"/>
        <v>0</v>
      </c>
      <c r="CF144" s="3">
        <f t="shared" si="119"/>
        <v>0</v>
      </c>
      <c r="CG144" s="3">
        <f t="shared" si="119"/>
        <v>0</v>
      </c>
      <c r="CH144" s="3">
        <f t="shared" si="119"/>
        <v>0</v>
      </c>
      <c r="CI144" s="3">
        <f t="shared" si="119"/>
        <v>0</v>
      </c>
      <c r="CJ144" s="3">
        <f t="shared" si="119"/>
        <v>0</v>
      </c>
      <c r="CK144" s="3">
        <f t="shared" si="119"/>
        <v>0</v>
      </c>
      <c r="CL144" s="3">
        <f t="shared" si="119"/>
        <v>0</v>
      </c>
      <c r="CM144" s="3">
        <f t="shared" si="119"/>
        <v>0</v>
      </c>
      <c r="CN144" s="3">
        <f t="shared" si="119"/>
        <v>0</v>
      </c>
      <c r="CO144" s="3">
        <f t="shared" si="119"/>
        <v>0</v>
      </c>
      <c r="CP144" s="3">
        <f t="shared" si="119"/>
        <v>0</v>
      </c>
      <c r="CQ144" s="3">
        <f t="shared" si="119"/>
        <v>0</v>
      </c>
      <c r="CR144" s="3">
        <f t="shared" si="119"/>
        <v>0</v>
      </c>
      <c r="CS144" s="3">
        <f t="shared" si="119"/>
        <v>0</v>
      </c>
      <c r="CT144" s="3">
        <f t="shared" si="119"/>
        <v>0</v>
      </c>
      <c r="CU144" s="3">
        <f t="shared" si="119"/>
        <v>0</v>
      </c>
      <c r="CV144" s="3">
        <f t="shared" si="119"/>
        <v>0</v>
      </c>
      <c r="CW144" s="3">
        <f t="shared" si="119"/>
        <v>0</v>
      </c>
      <c r="CX144" s="3">
        <f t="shared" si="119"/>
        <v>0</v>
      </c>
      <c r="CY144" s="3">
        <f t="shared" si="119"/>
        <v>0</v>
      </c>
      <c r="CZ144" s="3">
        <f t="shared" si="119"/>
        <v>0</v>
      </c>
      <c r="DA144" s="3">
        <f t="shared" si="119"/>
        <v>0</v>
      </c>
      <c r="DB144" s="3">
        <f t="shared" si="119"/>
        <v>0</v>
      </c>
      <c r="DC144" s="3">
        <f t="shared" si="119"/>
        <v>0</v>
      </c>
      <c r="DD144" s="3">
        <f t="shared" si="119"/>
        <v>0</v>
      </c>
      <c r="DE144" s="3">
        <f t="shared" si="119"/>
        <v>0</v>
      </c>
      <c r="DF144" s="3">
        <f t="shared" si="119"/>
        <v>0</v>
      </c>
      <c r="DG144" s="4">
        <f t="shared" ref="DG144:EL144" si="120">DG258</f>
        <v>0</v>
      </c>
      <c r="DH144" s="4">
        <f t="shared" si="120"/>
        <v>0</v>
      </c>
      <c r="DI144" s="4">
        <f t="shared" si="120"/>
        <v>0</v>
      </c>
      <c r="DJ144" s="4">
        <f t="shared" si="120"/>
        <v>0</v>
      </c>
      <c r="DK144" s="4">
        <f t="shared" si="120"/>
        <v>0</v>
      </c>
      <c r="DL144" s="4">
        <f t="shared" si="120"/>
        <v>0</v>
      </c>
      <c r="DM144" s="4">
        <f t="shared" si="120"/>
        <v>0</v>
      </c>
      <c r="DN144" s="4">
        <f t="shared" si="120"/>
        <v>0</v>
      </c>
      <c r="DO144" s="4">
        <f t="shared" si="120"/>
        <v>0</v>
      </c>
      <c r="DP144" s="4">
        <f t="shared" si="120"/>
        <v>0</v>
      </c>
      <c r="DQ144" s="4">
        <f t="shared" si="120"/>
        <v>0</v>
      </c>
      <c r="DR144" s="4">
        <f t="shared" si="120"/>
        <v>0</v>
      </c>
      <c r="DS144" s="4">
        <f t="shared" si="120"/>
        <v>0</v>
      </c>
      <c r="DT144" s="4">
        <f t="shared" si="120"/>
        <v>0</v>
      </c>
      <c r="DU144" s="4">
        <f t="shared" si="120"/>
        <v>0</v>
      </c>
      <c r="DV144" s="4">
        <f t="shared" si="120"/>
        <v>0</v>
      </c>
      <c r="DW144" s="4">
        <f t="shared" si="120"/>
        <v>0</v>
      </c>
      <c r="DX144" s="4">
        <f t="shared" si="120"/>
        <v>0</v>
      </c>
      <c r="DY144" s="4">
        <f t="shared" si="120"/>
        <v>0</v>
      </c>
      <c r="DZ144" s="4">
        <f t="shared" si="120"/>
        <v>0</v>
      </c>
      <c r="EA144" s="4">
        <f t="shared" si="120"/>
        <v>0</v>
      </c>
      <c r="EB144" s="4">
        <f t="shared" si="120"/>
        <v>0</v>
      </c>
      <c r="EC144" s="4">
        <f t="shared" si="120"/>
        <v>0</v>
      </c>
      <c r="ED144" s="4">
        <f t="shared" si="120"/>
        <v>0</v>
      </c>
      <c r="EE144" s="4">
        <f t="shared" si="120"/>
        <v>0</v>
      </c>
      <c r="EF144" s="4">
        <f t="shared" si="120"/>
        <v>0</v>
      </c>
      <c r="EG144" s="4">
        <f t="shared" si="120"/>
        <v>0</v>
      </c>
      <c r="EH144" s="4">
        <f t="shared" si="120"/>
        <v>0</v>
      </c>
      <c r="EI144" s="4">
        <f t="shared" si="120"/>
        <v>0</v>
      </c>
      <c r="EJ144" s="4">
        <f t="shared" si="120"/>
        <v>0</v>
      </c>
      <c r="EK144" s="4">
        <f t="shared" si="120"/>
        <v>0</v>
      </c>
      <c r="EL144" s="4">
        <f t="shared" si="120"/>
        <v>0</v>
      </c>
      <c r="EM144" s="4">
        <f t="shared" ref="EM144:FR144" si="121">EM258</f>
        <v>0</v>
      </c>
      <c r="EN144" s="4">
        <f t="shared" si="121"/>
        <v>0</v>
      </c>
      <c r="EO144" s="4">
        <f t="shared" si="121"/>
        <v>0</v>
      </c>
      <c r="EP144" s="4">
        <f t="shared" si="121"/>
        <v>0</v>
      </c>
      <c r="EQ144" s="4">
        <f t="shared" si="121"/>
        <v>0</v>
      </c>
      <c r="ER144" s="4">
        <f t="shared" si="121"/>
        <v>0</v>
      </c>
      <c r="ES144" s="4">
        <f t="shared" si="121"/>
        <v>0</v>
      </c>
      <c r="ET144" s="4">
        <f t="shared" si="121"/>
        <v>0</v>
      </c>
      <c r="EU144" s="4">
        <f t="shared" si="121"/>
        <v>0</v>
      </c>
      <c r="EV144" s="4">
        <f t="shared" si="121"/>
        <v>0</v>
      </c>
      <c r="EW144" s="4">
        <f t="shared" si="121"/>
        <v>0</v>
      </c>
      <c r="EX144" s="4">
        <f t="shared" si="121"/>
        <v>0</v>
      </c>
      <c r="EY144" s="4">
        <f t="shared" si="121"/>
        <v>0</v>
      </c>
      <c r="EZ144" s="4">
        <f t="shared" si="121"/>
        <v>0</v>
      </c>
      <c r="FA144" s="4">
        <f t="shared" si="121"/>
        <v>0</v>
      </c>
      <c r="FB144" s="4">
        <f t="shared" si="121"/>
        <v>0</v>
      </c>
      <c r="FC144" s="4">
        <f t="shared" si="121"/>
        <v>0</v>
      </c>
      <c r="FD144" s="4">
        <f t="shared" si="121"/>
        <v>0</v>
      </c>
      <c r="FE144" s="4">
        <f t="shared" si="121"/>
        <v>0</v>
      </c>
      <c r="FF144" s="4">
        <f t="shared" si="121"/>
        <v>0</v>
      </c>
      <c r="FG144" s="4">
        <f t="shared" si="121"/>
        <v>0</v>
      </c>
      <c r="FH144" s="4">
        <f t="shared" si="121"/>
        <v>0</v>
      </c>
      <c r="FI144" s="4">
        <f t="shared" si="121"/>
        <v>0</v>
      </c>
      <c r="FJ144" s="4">
        <f t="shared" si="121"/>
        <v>0</v>
      </c>
      <c r="FK144" s="4">
        <f t="shared" si="121"/>
        <v>0</v>
      </c>
      <c r="FL144" s="4">
        <f t="shared" si="121"/>
        <v>0</v>
      </c>
      <c r="FM144" s="4">
        <f t="shared" si="121"/>
        <v>0</v>
      </c>
      <c r="FN144" s="4">
        <f t="shared" si="121"/>
        <v>0</v>
      </c>
      <c r="FO144" s="4">
        <f t="shared" si="121"/>
        <v>0</v>
      </c>
      <c r="FP144" s="4">
        <f t="shared" si="121"/>
        <v>0</v>
      </c>
      <c r="FQ144" s="4">
        <f t="shared" si="121"/>
        <v>0</v>
      </c>
      <c r="FR144" s="4">
        <f t="shared" si="121"/>
        <v>0</v>
      </c>
      <c r="FS144" s="4">
        <f t="shared" ref="FS144:GX144" si="122">FS258</f>
        <v>0</v>
      </c>
      <c r="FT144" s="4">
        <f t="shared" si="122"/>
        <v>0</v>
      </c>
      <c r="FU144" s="4">
        <f t="shared" si="122"/>
        <v>0</v>
      </c>
      <c r="FV144" s="4">
        <f t="shared" si="122"/>
        <v>0</v>
      </c>
      <c r="FW144" s="4">
        <f t="shared" si="122"/>
        <v>0</v>
      </c>
      <c r="FX144" s="4">
        <f t="shared" si="122"/>
        <v>0</v>
      </c>
      <c r="FY144" s="4">
        <f t="shared" si="122"/>
        <v>0</v>
      </c>
      <c r="FZ144" s="4">
        <f t="shared" si="122"/>
        <v>0</v>
      </c>
      <c r="GA144" s="4">
        <f t="shared" si="122"/>
        <v>0</v>
      </c>
      <c r="GB144" s="4">
        <f t="shared" si="122"/>
        <v>0</v>
      </c>
      <c r="GC144" s="4">
        <f t="shared" si="122"/>
        <v>0</v>
      </c>
      <c r="GD144" s="4">
        <f t="shared" si="122"/>
        <v>0</v>
      </c>
      <c r="GE144" s="4">
        <f t="shared" si="122"/>
        <v>0</v>
      </c>
      <c r="GF144" s="4">
        <f t="shared" si="122"/>
        <v>0</v>
      </c>
      <c r="GG144" s="4">
        <f t="shared" si="122"/>
        <v>0</v>
      </c>
      <c r="GH144" s="4">
        <f t="shared" si="122"/>
        <v>0</v>
      </c>
      <c r="GI144" s="4">
        <f t="shared" si="122"/>
        <v>0</v>
      </c>
      <c r="GJ144" s="4">
        <f t="shared" si="122"/>
        <v>0</v>
      </c>
      <c r="GK144" s="4">
        <f t="shared" si="122"/>
        <v>0</v>
      </c>
      <c r="GL144" s="4">
        <f t="shared" si="122"/>
        <v>0</v>
      </c>
      <c r="GM144" s="4">
        <f t="shared" si="122"/>
        <v>0</v>
      </c>
      <c r="GN144" s="4">
        <f t="shared" si="122"/>
        <v>0</v>
      </c>
      <c r="GO144" s="4">
        <f t="shared" si="122"/>
        <v>0</v>
      </c>
      <c r="GP144" s="4">
        <f t="shared" si="122"/>
        <v>0</v>
      </c>
      <c r="GQ144" s="4">
        <f t="shared" si="122"/>
        <v>0</v>
      </c>
      <c r="GR144" s="4">
        <f t="shared" si="122"/>
        <v>0</v>
      </c>
      <c r="GS144" s="4">
        <f t="shared" si="122"/>
        <v>0</v>
      </c>
      <c r="GT144" s="4">
        <f t="shared" si="122"/>
        <v>0</v>
      </c>
      <c r="GU144" s="4">
        <f t="shared" si="122"/>
        <v>0</v>
      </c>
      <c r="GV144" s="4">
        <f t="shared" si="122"/>
        <v>0</v>
      </c>
      <c r="GW144" s="4">
        <f t="shared" si="122"/>
        <v>0</v>
      </c>
      <c r="GX144" s="4">
        <f t="shared" si="122"/>
        <v>0</v>
      </c>
    </row>
    <row r="146" spans="1:255" x14ac:dyDescent="0.2">
      <c r="A146" s="1">
        <v>5</v>
      </c>
      <c r="B146" s="1">
        <v>1</v>
      </c>
      <c r="C146" s="1"/>
      <c r="D146" s="1">
        <f>ROW(A167)</f>
        <v>167</v>
      </c>
      <c r="E146" s="1"/>
      <c r="F146" s="1" t="s">
        <v>190</v>
      </c>
      <c r="G146" s="1" t="s">
        <v>191</v>
      </c>
      <c r="H146" s="1" t="s">
        <v>3</v>
      </c>
      <c r="I146" s="1">
        <v>0</v>
      </c>
      <c r="J146" s="1"/>
      <c r="K146" s="1">
        <v>0</v>
      </c>
      <c r="L146" s="1"/>
      <c r="M146" s="1" t="s">
        <v>3</v>
      </c>
      <c r="N146" s="1"/>
      <c r="O146" s="1"/>
      <c r="P146" s="1"/>
      <c r="Q146" s="1"/>
      <c r="R146" s="1"/>
      <c r="S146" s="1">
        <v>0</v>
      </c>
      <c r="T146" s="1">
        <v>0</v>
      </c>
      <c r="U146" s="1" t="s">
        <v>3</v>
      </c>
      <c r="V146" s="1">
        <v>0</v>
      </c>
      <c r="W146" s="1"/>
      <c r="X146" s="1"/>
      <c r="Y146" s="1"/>
      <c r="Z146" s="1"/>
      <c r="AA146" s="1"/>
      <c r="AB146" s="1" t="s">
        <v>3</v>
      </c>
      <c r="AC146" s="1" t="s">
        <v>3</v>
      </c>
      <c r="AD146" s="1" t="s">
        <v>3</v>
      </c>
      <c r="AE146" s="1" t="s">
        <v>3</v>
      </c>
      <c r="AF146" s="1" t="s">
        <v>3</v>
      </c>
      <c r="AG146" s="1" t="s">
        <v>3</v>
      </c>
      <c r="AH146" s="1"/>
      <c r="AI146" s="1"/>
      <c r="AJ146" s="1"/>
      <c r="AK146" s="1"/>
      <c r="AL146" s="1"/>
      <c r="AM146" s="1"/>
      <c r="AN146" s="1"/>
      <c r="AO146" s="1"/>
      <c r="AP146" s="1" t="s">
        <v>3</v>
      </c>
      <c r="AQ146" s="1" t="s">
        <v>3</v>
      </c>
      <c r="AR146" s="1" t="s">
        <v>3</v>
      </c>
      <c r="AS146" s="1"/>
      <c r="AT146" s="1"/>
      <c r="AU146" s="1"/>
      <c r="AV146" s="1"/>
      <c r="AW146" s="1"/>
      <c r="AX146" s="1"/>
      <c r="AY146" s="1"/>
      <c r="AZ146" s="1" t="s">
        <v>3</v>
      </c>
      <c r="BA146" s="1"/>
      <c r="BB146" s="1" t="s">
        <v>3</v>
      </c>
      <c r="BC146" s="1" t="s">
        <v>187</v>
      </c>
      <c r="BD146" s="1" t="s">
        <v>188</v>
      </c>
      <c r="BE146" s="1" t="s">
        <v>188</v>
      </c>
      <c r="BF146" s="1" t="s">
        <v>188</v>
      </c>
      <c r="BG146" s="1" t="s">
        <v>3</v>
      </c>
      <c r="BH146" s="1" t="s">
        <v>188</v>
      </c>
      <c r="BI146" s="1" t="s">
        <v>188</v>
      </c>
      <c r="BJ146" s="1" t="s">
        <v>3</v>
      </c>
      <c r="BK146" s="1" t="s">
        <v>3</v>
      </c>
      <c r="BL146" s="1" t="s">
        <v>3</v>
      </c>
      <c r="BM146" s="1" t="s">
        <v>187</v>
      </c>
      <c r="BN146" s="1" t="s">
        <v>188</v>
      </c>
      <c r="BO146" s="1" t="s">
        <v>463</v>
      </c>
      <c r="BP146" s="1" t="s">
        <v>189</v>
      </c>
      <c r="BQ146" s="1"/>
      <c r="BR146" s="1"/>
      <c r="BS146" s="1"/>
      <c r="BT146" s="1"/>
      <c r="BU146" s="1"/>
      <c r="BV146" s="1"/>
      <c r="BW146" s="1"/>
      <c r="BX146" s="1">
        <v>0</v>
      </c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>
        <v>0</v>
      </c>
    </row>
    <row r="148" spans="1:255" x14ac:dyDescent="0.2">
      <c r="A148" s="3">
        <v>52</v>
      </c>
      <c r="B148" s="3">
        <f t="shared" ref="B148:G148" si="123">B167</f>
        <v>1</v>
      </c>
      <c r="C148" s="3">
        <f t="shared" si="123"/>
        <v>5</v>
      </c>
      <c r="D148" s="3">
        <f t="shared" si="123"/>
        <v>146</v>
      </c>
      <c r="E148" s="3">
        <f t="shared" si="123"/>
        <v>0</v>
      </c>
      <c r="F148" s="3" t="str">
        <f t="shared" si="123"/>
        <v>Новый подраздел</v>
      </c>
      <c r="G148" s="3" t="str">
        <f t="shared" si="123"/>
        <v>Газон</v>
      </c>
      <c r="H148" s="3"/>
      <c r="I148" s="3"/>
      <c r="J148" s="3"/>
      <c r="K148" s="3"/>
      <c r="L148" s="3"/>
      <c r="M148" s="3"/>
      <c r="N148" s="3"/>
      <c r="O148" s="3">
        <f t="shared" ref="O148:AT148" si="124">O167</f>
        <v>0</v>
      </c>
      <c r="P148" s="3">
        <f t="shared" si="124"/>
        <v>0</v>
      </c>
      <c r="Q148" s="3">
        <f t="shared" si="124"/>
        <v>0</v>
      </c>
      <c r="R148" s="3">
        <f t="shared" si="124"/>
        <v>0</v>
      </c>
      <c r="S148" s="3">
        <f t="shared" si="124"/>
        <v>0</v>
      </c>
      <c r="T148" s="3">
        <f t="shared" si="124"/>
        <v>0</v>
      </c>
      <c r="U148" s="3">
        <f t="shared" si="124"/>
        <v>0</v>
      </c>
      <c r="V148" s="3">
        <f t="shared" si="124"/>
        <v>0</v>
      </c>
      <c r="W148" s="3">
        <f t="shared" si="124"/>
        <v>0</v>
      </c>
      <c r="X148" s="3">
        <f t="shared" si="124"/>
        <v>0</v>
      </c>
      <c r="Y148" s="3">
        <f t="shared" si="124"/>
        <v>0</v>
      </c>
      <c r="Z148" s="3">
        <f t="shared" si="124"/>
        <v>0</v>
      </c>
      <c r="AA148" s="3">
        <f t="shared" si="124"/>
        <v>0</v>
      </c>
      <c r="AB148" s="3">
        <f t="shared" si="124"/>
        <v>0</v>
      </c>
      <c r="AC148" s="3">
        <f t="shared" si="124"/>
        <v>0</v>
      </c>
      <c r="AD148" s="3">
        <f t="shared" si="124"/>
        <v>0</v>
      </c>
      <c r="AE148" s="3">
        <f t="shared" si="124"/>
        <v>0</v>
      </c>
      <c r="AF148" s="3">
        <f t="shared" si="124"/>
        <v>0</v>
      </c>
      <c r="AG148" s="3">
        <f t="shared" si="124"/>
        <v>0</v>
      </c>
      <c r="AH148" s="3">
        <f t="shared" si="124"/>
        <v>0</v>
      </c>
      <c r="AI148" s="3">
        <f t="shared" si="124"/>
        <v>0</v>
      </c>
      <c r="AJ148" s="3">
        <f t="shared" si="124"/>
        <v>0</v>
      </c>
      <c r="AK148" s="3">
        <f t="shared" si="124"/>
        <v>0</v>
      </c>
      <c r="AL148" s="3">
        <f t="shared" si="124"/>
        <v>0</v>
      </c>
      <c r="AM148" s="3">
        <f t="shared" si="124"/>
        <v>0</v>
      </c>
      <c r="AN148" s="3">
        <f t="shared" si="124"/>
        <v>0</v>
      </c>
      <c r="AO148" s="3">
        <f t="shared" si="124"/>
        <v>0</v>
      </c>
      <c r="AP148" s="3">
        <f t="shared" si="124"/>
        <v>0</v>
      </c>
      <c r="AQ148" s="3">
        <f t="shared" si="124"/>
        <v>0</v>
      </c>
      <c r="AR148" s="3">
        <f t="shared" si="124"/>
        <v>0</v>
      </c>
      <c r="AS148" s="3">
        <f t="shared" si="124"/>
        <v>0</v>
      </c>
      <c r="AT148" s="3">
        <f t="shared" si="124"/>
        <v>0</v>
      </c>
      <c r="AU148" s="3">
        <f t="shared" ref="AU148:BZ148" si="125">AU167</f>
        <v>0</v>
      </c>
      <c r="AV148" s="3">
        <f t="shared" si="125"/>
        <v>0</v>
      </c>
      <c r="AW148" s="3">
        <f t="shared" si="125"/>
        <v>0</v>
      </c>
      <c r="AX148" s="3">
        <f t="shared" si="125"/>
        <v>0</v>
      </c>
      <c r="AY148" s="3">
        <f t="shared" si="125"/>
        <v>0</v>
      </c>
      <c r="AZ148" s="3">
        <f t="shared" si="125"/>
        <v>0</v>
      </c>
      <c r="BA148" s="3">
        <f t="shared" si="125"/>
        <v>0</v>
      </c>
      <c r="BB148" s="3">
        <f t="shared" si="125"/>
        <v>0</v>
      </c>
      <c r="BC148" s="3">
        <f t="shared" si="125"/>
        <v>0</v>
      </c>
      <c r="BD148" s="3">
        <f t="shared" si="125"/>
        <v>0</v>
      </c>
      <c r="BE148" s="3">
        <f t="shared" si="125"/>
        <v>0</v>
      </c>
      <c r="BF148" s="3">
        <f t="shared" si="125"/>
        <v>0</v>
      </c>
      <c r="BG148" s="3">
        <f t="shared" si="125"/>
        <v>0</v>
      </c>
      <c r="BH148" s="3">
        <f t="shared" si="125"/>
        <v>0</v>
      </c>
      <c r="BI148" s="3">
        <f t="shared" si="125"/>
        <v>0</v>
      </c>
      <c r="BJ148" s="3">
        <f t="shared" si="125"/>
        <v>0</v>
      </c>
      <c r="BK148" s="3">
        <f t="shared" si="125"/>
        <v>0</v>
      </c>
      <c r="BL148" s="3">
        <f t="shared" si="125"/>
        <v>0</v>
      </c>
      <c r="BM148" s="3">
        <f t="shared" si="125"/>
        <v>0</v>
      </c>
      <c r="BN148" s="3">
        <f t="shared" si="125"/>
        <v>0</v>
      </c>
      <c r="BO148" s="3">
        <f t="shared" si="125"/>
        <v>0</v>
      </c>
      <c r="BP148" s="3">
        <f t="shared" si="125"/>
        <v>0</v>
      </c>
      <c r="BQ148" s="3">
        <f t="shared" si="125"/>
        <v>0</v>
      </c>
      <c r="BR148" s="3">
        <f t="shared" si="125"/>
        <v>0</v>
      </c>
      <c r="BS148" s="3">
        <f t="shared" si="125"/>
        <v>0</v>
      </c>
      <c r="BT148" s="3">
        <f t="shared" si="125"/>
        <v>0</v>
      </c>
      <c r="BU148" s="3">
        <f t="shared" si="125"/>
        <v>0</v>
      </c>
      <c r="BV148" s="3">
        <f t="shared" si="125"/>
        <v>0</v>
      </c>
      <c r="BW148" s="3">
        <f t="shared" si="125"/>
        <v>0</v>
      </c>
      <c r="BX148" s="3">
        <f t="shared" si="125"/>
        <v>0</v>
      </c>
      <c r="BY148" s="3">
        <f t="shared" si="125"/>
        <v>0</v>
      </c>
      <c r="BZ148" s="3">
        <f t="shared" si="125"/>
        <v>0</v>
      </c>
      <c r="CA148" s="3">
        <f t="shared" ref="CA148:DF148" si="126">CA167</f>
        <v>0</v>
      </c>
      <c r="CB148" s="3">
        <f t="shared" si="126"/>
        <v>0</v>
      </c>
      <c r="CC148" s="3">
        <f t="shared" si="126"/>
        <v>0</v>
      </c>
      <c r="CD148" s="3">
        <f t="shared" si="126"/>
        <v>0</v>
      </c>
      <c r="CE148" s="3">
        <f t="shared" si="126"/>
        <v>0</v>
      </c>
      <c r="CF148" s="3">
        <f t="shared" si="126"/>
        <v>0</v>
      </c>
      <c r="CG148" s="3">
        <f t="shared" si="126"/>
        <v>0</v>
      </c>
      <c r="CH148" s="3">
        <f t="shared" si="126"/>
        <v>0</v>
      </c>
      <c r="CI148" s="3">
        <f t="shared" si="126"/>
        <v>0</v>
      </c>
      <c r="CJ148" s="3">
        <f t="shared" si="126"/>
        <v>0</v>
      </c>
      <c r="CK148" s="3">
        <f t="shared" si="126"/>
        <v>0</v>
      </c>
      <c r="CL148" s="3">
        <f t="shared" si="126"/>
        <v>0</v>
      </c>
      <c r="CM148" s="3">
        <f t="shared" si="126"/>
        <v>0</v>
      </c>
      <c r="CN148" s="3">
        <f t="shared" si="126"/>
        <v>0</v>
      </c>
      <c r="CO148" s="3">
        <f t="shared" si="126"/>
        <v>0</v>
      </c>
      <c r="CP148" s="3">
        <f t="shared" si="126"/>
        <v>0</v>
      </c>
      <c r="CQ148" s="3">
        <f t="shared" si="126"/>
        <v>0</v>
      </c>
      <c r="CR148" s="3">
        <f t="shared" si="126"/>
        <v>0</v>
      </c>
      <c r="CS148" s="3">
        <f t="shared" si="126"/>
        <v>0</v>
      </c>
      <c r="CT148" s="3">
        <f t="shared" si="126"/>
        <v>0</v>
      </c>
      <c r="CU148" s="3">
        <f t="shared" si="126"/>
        <v>0</v>
      </c>
      <c r="CV148" s="3">
        <f t="shared" si="126"/>
        <v>0</v>
      </c>
      <c r="CW148" s="3">
        <f t="shared" si="126"/>
        <v>0</v>
      </c>
      <c r="CX148" s="3">
        <f t="shared" si="126"/>
        <v>0</v>
      </c>
      <c r="CY148" s="3">
        <f t="shared" si="126"/>
        <v>0</v>
      </c>
      <c r="CZ148" s="3">
        <f t="shared" si="126"/>
        <v>0</v>
      </c>
      <c r="DA148" s="3">
        <f t="shared" si="126"/>
        <v>0</v>
      </c>
      <c r="DB148" s="3">
        <f t="shared" si="126"/>
        <v>0</v>
      </c>
      <c r="DC148" s="3">
        <f t="shared" si="126"/>
        <v>0</v>
      </c>
      <c r="DD148" s="3">
        <f t="shared" si="126"/>
        <v>0</v>
      </c>
      <c r="DE148" s="3">
        <f t="shared" si="126"/>
        <v>0</v>
      </c>
      <c r="DF148" s="3">
        <f t="shared" si="126"/>
        <v>0</v>
      </c>
      <c r="DG148" s="4">
        <f t="shared" ref="DG148:EL148" si="127">DG167</f>
        <v>0</v>
      </c>
      <c r="DH148" s="4">
        <f t="shared" si="127"/>
        <v>0</v>
      </c>
      <c r="DI148" s="4">
        <f t="shared" si="127"/>
        <v>0</v>
      </c>
      <c r="DJ148" s="4">
        <f t="shared" si="127"/>
        <v>0</v>
      </c>
      <c r="DK148" s="4">
        <f t="shared" si="127"/>
        <v>0</v>
      </c>
      <c r="DL148" s="4">
        <f t="shared" si="127"/>
        <v>0</v>
      </c>
      <c r="DM148" s="4">
        <f t="shared" si="127"/>
        <v>0</v>
      </c>
      <c r="DN148" s="4">
        <f t="shared" si="127"/>
        <v>0</v>
      </c>
      <c r="DO148" s="4">
        <f t="shared" si="127"/>
        <v>0</v>
      </c>
      <c r="DP148" s="4">
        <f t="shared" si="127"/>
        <v>0</v>
      </c>
      <c r="DQ148" s="4">
        <f t="shared" si="127"/>
        <v>0</v>
      </c>
      <c r="DR148" s="4">
        <f t="shared" si="127"/>
        <v>0</v>
      </c>
      <c r="DS148" s="4">
        <f t="shared" si="127"/>
        <v>0</v>
      </c>
      <c r="DT148" s="4">
        <f t="shared" si="127"/>
        <v>0</v>
      </c>
      <c r="DU148" s="4">
        <f t="shared" si="127"/>
        <v>0</v>
      </c>
      <c r="DV148" s="4">
        <f t="shared" si="127"/>
        <v>0</v>
      </c>
      <c r="DW148" s="4">
        <f t="shared" si="127"/>
        <v>0</v>
      </c>
      <c r="DX148" s="4">
        <f t="shared" si="127"/>
        <v>0</v>
      </c>
      <c r="DY148" s="4">
        <f t="shared" si="127"/>
        <v>0</v>
      </c>
      <c r="DZ148" s="4">
        <f t="shared" si="127"/>
        <v>0</v>
      </c>
      <c r="EA148" s="4">
        <f t="shared" si="127"/>
        <v>0</v>
      </c>
      <c r="EB148" s="4">
        <f t="shared" si="127"/>
        <v>0</v>
      </c>
      <c r="EC148" s="4">
        <f t="shared" si="127"/>
        <v>0</v>
      </c>
      <c r="ED148" s="4">
        <f t="shared" si="127"/>
        <v>0</v>
      </c>
      <c r="EE148" s="4">
        <f t="shared" si="127"/>
        <v>0</v>
      </c>
      <c r="EF148" s="4">
        <f t="shared" si="127"/>
        <v>0</v>
      </c>
      <c r="EG148" s="4">
        <f t="shared" si="127"/>
        <v>0</v>
      </c>
      <c r="EH148" s="4">
        <f t="shared" si="127"/>
        <v>0</v>
      </c>
      <c r="EI148" s="4">
        <f t="shared" si="127"/>
        <v>0</v>
      </c>
      <c r="EJ148" s="4">
        <f t="shared" si="127"/>
        <v>0</v>
      </c>
      <c r="EK148" s="4">
        <f t="shared" si="127"/>
        <v>0</v>
      </c>
      <c r="EL148" s="4">
        <f t="shared" si="127"/>
        <v>0</v>
      </c>
      <c r="EM148" s="4">
        <f t="shared" ref="EM148:FR148" si="128">EM167</f>
        <v>0</v>
      </c>
      <c r="EN148" s="4">
        <f t="shared" si="128"/>
        <v>0</v>
      </c>
      <c r="EO148" s="4">
        <f t="shared" si="128"/>
        <v>0</v>
      </c>
      <c r="EP148" s="4">
        <f t="shared" si="128"/>
        <v>0</v>
      </c>
      <c r="EQ148" s="4">
        <f t="shared" si="128"/>
        <v>0</v>
      </c>
      <c r="ER148" s="4">
        <f t="shared" si="128"/>
        <v>0</v>
      </c>
      <c r="ES148" s="4">
        <f t="shared" si="128"/>
        <v>0</v>
      </c>
      <c r="ET148" s="4">
        <f t="shared" si="128"/>
        <v>0</v>
      </c>
      <c r="EU148" s="4">
        <f t="shared" si="128"/>
        <v>0</v>
      </c>
      <c r="EV148" s="4">
        <f t="shared" si="128"/>
        <v>0</v>
      </c>
      <c r="EW148" s="4">
        <f t="shared" si="128"/>
        <v>0</v>
      </c>
      <c r="EX148" s="4">
        <f t="shared" si="128"/>
        <v>0</v>
      </c>
      <c r="EY148" s="4">
        <f t="shared" si="128"/>
        <v>0</v>
      </c>
      <c r="EZ148" s="4">
        <f t="shared" si="128"/>
        <v>0</v>
      </c>
      <c r="FA148" s="4">
        <f t="shared" si="128"/>
        <v>0</v>
      </c>
      <c r="FB148" s="4">
        <f t="shared" si="128"/>
        <v>0</v>
      </c>
      <c r="FC148" s="4">
        <f t="shared" si="128"/>
        <v>0</v>
      </c>
      <c r="FD148" s="4">
        <f t="shared" si="128"/>
        <v>0</v>
      </c>
      <c r="FE148" s="4">
        <f t="shared" si="128"/>
        <v>0</v>
      </c>
      <c r="FF148" s="4">
        <f t="shared" si="128"/>
        <v>0</v>
      </c>
      <c r="FG148" s="4">
        <f t="shared" si="128"/>
        <v>0</v>
      </c>
      <c r="FH148" s="4">
        <f t="shared" si="128"/>
        <v>0</v>
      </c>
      <c r="FI148" s="4">
        <f t="shared" si="128"/>
        <v>0</v>
      </c>
      <c r="FJ148" s="4">
        <f t="shared" si="128"/>
        <v>0</v>
      </c>
      <c r="FK148" s="4">
        <f t="shared" si="128"/>
        <v>0</v>
      </c>
      <c r="FL148" s="4">
        <f t="shared" si="128"/>
        <v>0</v>
      </c>
      <c r="FM148" s="4">
        <f t="shared" si="128"/>
        <v>0</v>
      </c>
      <c r="FN148" s="4">
        <f t="shared" si="128"/>
        <v>0</v>
      </c>
      <c r="FO148" s="4">
        <f t="shared" si="128"/>
        <v>0</v>
      </c>
      <c r="FP148" s="4">
        <f t="shared" si="128"/>
        <v>0</v>
      </c>
      <c r="FQ148" s="4">
        <f t="shared" si="128"/>
        <v>0</v>
      </c>
      <c r="FR148" s="4">
        <f t="shared" si="128"/>
        <v>0</v>
      </c>
      <c r="FS148" s="4">
        <f t="shared" ref="FS148:GX148" si="129">FS167</f>
        <v>0</v>
      </c>
      <c r="FT148" s="4">
        <f t="shared" si="129"/>
        <v>0</v>
      </c>
      <c r="FU148" s="4">
        <f t="shared" si="129"/>
        <v>0</v>
      </c>
      <c r="FV148" s="4">
        <f t="shared" si="129"/>
        <v>0</v>
      </c>
      <c r="FW148" s="4">
        <f t="shared" si="129"/>
        <v>0</v>
      </c>
      <c r="FX148" s="4">
        <f t="shared" si="129"/>
        <v>0</v>
      </c>
      <c r="FY148" s="4">
        <f t="shared" si="129"/>
        <v>0</v>
      </c>
      <c r="FZ148" s="4">
        <f t="shared" si="129"/>
        <v>0</v>
      </c>
      <c r="GA148" s="4">
        <f t="shared" si="129"/>
        <v>0</v>
      </c>
      <c r="GB148" s="4">
        <f t="shared" si="129"/>
        <v>0</v>
      </c>
      <c r="GC148" s="4">
        <f t="shared" si="129"/>
        <v>0</v>
      </c>
      <c r="GD148" s="4">
        <f t="shared" si="129"/>
        <v>0</v>
      </c>
      <c r="GE148" s="4">
        <f t="shared" si="129"/>
        <v>0</v>
      </c>
      <c r="GF148" s="4">
        <f t="shared" si="129"/>
        <v>0</v>
      </c>
      <c r="GG148" s="4">
        <f t="shared" si="129"/>
        <v>0</v>
      </c>
      <c r="GH148" s="4">
        <f t="shared" si="129"/>
        <v>0</v>
      </c>
      <c r="GI148" s="4">
        <f t="shared" si="129"/>
        <v>0</v>
      </c>
      <c r="GJ148" s="4">
        <f t="shared" si="129"/>
        <v>0</v>
      </c>
      <c r="GK148" s="4">
        <f t="shared" si="129"/>
        <v>0</v>
      </c>
      <c r="GL148" s="4">
        <f t="shared" si="129"/>
        <v>0</v>
      </c>
      <c r="GM148" s="4">
        <f t="shared" si="129"/>
        <v>0</v>
      </c>
      <c r="GN148" s="4">
        <f t="shared" si="129"/>
        <v>0</v>
      </c>
      <c r="GO148" s="4">
        <f t="shared" si="129"/>
        <v>0</v>
      </c>
      <c r="GP148" s="4">
        <f t="shared" si="129"/>
        <v>0</v>
      </c>
      <c r="GQ148" s="4">
        <f t="shared" si="129"/>
        <v>0</v>
      </c>
      <c r="GR148" s="4">
        <f t="shared" si="129"/>
        <v>0</v>
      </c>
      <c r="GS148" s="4">
        <f t="shared" si="129"/>
        <v>0</v>
      </c>
      <c r="GT148" s="4">
        <f t="shared" si="129"/>
        <v>0</v>
      </c>
      <c r="GU148" s="4">
        <f t="shared" si="129"/>
        <v>0</v>
      </c>
      <c r="GV148" s="4">
        <f t="shared" si="129"/>
        <v>0</v>
      </c>
      <c r="GW148" s="4">
        <f t="shared" si="129"/>
        <v>0</v>
      </c>
      <c r="GX148" s="4">
        <f t="shared" si="129"/>
        <v>0</v>
      </c>
    </row>
    <row r="150" spans="1:255" x14ac:dyDescent="0.2">
      <c r="A150" s="2">
        <v>17</v>
      </c>
      <c r="B150" s="2">
        <v>1</v>
      </c>
      <c r="C150" s="2">
        <f>ROW(SmtRes!A153)</f>
        <v>153</v>
      </c>
      <c r="D150" s="2">
        <f>ROW(EtalonRes!A200)</f>
        <v>200</v>
      </c>
      <c r="E150" s="2" t="s">
        <v>3</v>
      </c>
      <c r="F150" s="2" t="s">
        <v>192</v>
      </c>
      <c r="G150" s="2" t="s">
        <v>193</v>
      </c>
      <c r="H150" s="2" t="s">
        <v>194</v>
      </c>
      <c r="I150" s="2">
        <f>ROUND((77.6*0.25)/100,9)</f>
        <v>0.19400000000000001</v>
      </c>
      <c r="J150" s="2">
        <v>0</v>
      </c>
      <c r="K150" s="2">
        <f>ROUND((77.6*0.25)/100,9)</f>
        <v>0.19400000000000001</v>
      </c>
      <c r="L150" s="2"/>
      <c r="M150" s="2"/>
      <c r="N150" s="2"/>
      <c r="O150" s="2">
        <f t="shared" ref="O150:O165" si="130">ROUND(CP150,2)</f>
        <v>88.85</v>
      </c>
      <c r="P150" s="2">
        <f t="shared" ref="P150:P165" si="131">ROUND((ROUND((AC150*AW150*I150),2)*BC150),2)</f>
        <v>0</v>
      </c>
      <c r="Q150" s="2">
        <f>(ROUND((ROUND((((ET150*1.1))*AV150*I150),2)*BB150),2)+ROUND((ROUND(((AE150-((EU150*1.1)))*AV150*I150),2)*BS150),2))</f>
        <v>0</v>
      </c>
      <c r="R150" s="2">
        <f t="shared" ref="R150:R165" si="132">ROUND((ROUND((AE150*AV150*I150),2)*BS150),2)</f>
        <v>0</v>
      </c>
      <c r="S150" s="2">
        <f t="shared" ref="S150:S165" si="133">ROUND((ROUND((AF150*AV150*I150),2)*BA150),2)</f>
        <v>88.85</v>
      </c>
      <c r="T150" s="2">
        <f t="shared" ref="T150:T165" si="134">ROUND(CU150*I150,2)</f>
        <v>0</v>
      </c>
      <c r="U150" s="2">
        <f t="shared" ref="U150:U165" si="135">CV150*I150</f>
        <v>8.5359999999999996</v>
      </c>
      <c r="V150" s="2">
        <f t="shared" ref="V150:V165" si="136">CW150*I150</f>
        <v>0</v>
      </c>
      <c r="W150" s="2">
        <f t="shared" ref="W150:W165" si="137">ROUND(CX150*I150,2)</f>
        <v>0</v>
      </c>
      <c r="X150" s="2">
        <f t="shared" ref="X150:X165" si="138">ROUND(CY150,2)</f>
        <v>166.15</v>
      </c>
      <c r="Y150" s="2">
        <f t="shared" ref="Y150:Y165" si="139">ROUND(CZ150,2)</f>
        <v>89.74</v>
      </c>
      <c r="Z150" s="2"/>
      <c r="AA150" s="2">
        <v>-1</v>
      </c>
      <c r="AB150" s="2">
        <f t="shared" ref="AB150:AB165" si="140">ROUND((AC150+AD150+AF150),1)</f>
        <v>458</v>
      </c>
      <c r="AC150" s="2">
        <f t="shared" ref="AC150:AC165" si="141">ROUND((ES150),1)</f>
        <v>0</v>
      </c>
      <c r="AD150" s="2">
        <f>ROUND(((((ET150*1.1))-((EU150*1.1)))+AE150),1)</f>
        <v>0</v>
      </c>
      <c r="AE150" s="2">
        <f>ROUND(((EU150*1.1)),1)</f>
        <v>0</v>
      </c>
      <c r="AF150" s="2">
        <f>ROUND(((EV150*1.1)),1)</f>
        <v>458</v>
      </c>
      <c r="AG150" s="2">
        <f t="shared" ref="AG150:AG165" si="142">ROUND((AP150),1)</f>
        <v>0</v>
      </c>
      <c r="AH150" s="2">
        <f>((EW150*1.1))</f>
        <v>44</v>
      </c>
      <c r="AI150" s="2">
        <f>((EX150*1.1))</f>
        <v>0</v>
      </c>
      <c r="AJ150" s="2">
        <f t="shared" ref="AJ150:AJ165" si="143">(AS150)</f>
        <v>0</v>
      </c>
      <c r="AK150" s="2">
        <v>416.4</v>
      </c>
      <c r="AL150" s="2">
        <v>0</v>
      </c>
      <c r="AM150" s="2">
        <v>0</v>
      </c>
      <c r="AN150" s="2">
        <v>0</v>
      </c>
      <c r="AO150" s="2">
        <v>416.4</v>
      </c>
      <c r="AP150" s="2">
        <v>0</v>
      </c>
      <c r="AQ150" s="2">
        <v>40</v>
      </c>
      <c r="AR150" s="2">
        <v>0</v>
      </c>
      <c r="AS150" s="2">
        <v>0</v>
      </c>
      <c r="AT150" s="2">
        <v>187</v>
      </c>
      <c r="AU150" s="2">
        <v>101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1</v>
      </c>
      <c r="BJ150" s="2" t="s">
        <v>195</v>
      </c>
      <c r="BK150" s="2"/>
      <c r="BL150" s="2"/>
      <c r="BM150" s="2">
        <v>295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187</v>
      </c>
      <c r="CA150" s="2">
        <v>101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464</v>
      </c>
      <c r="CO150" s="2">
        <v>0</v>
      </c>
      <c r="CP150" s="2">
        <f t="shared" ref="CP150:CP165" si="144">(P150+Q150+S150)</f>
        <v>88.85</v>
      </c>
      <c r="CQ150" s="2">
        <f t="shared" ref="CQ150:CQ165" si="145">ROUND((ROUND((AC150*AW150*1),2)*BC150),2)</f>
        <v>0</v>
      </c>
      <c r="CR150" s="2">
        <f>(ROUND((ROUND((((ET150*1.1))*AV150*1),2)*BB150),2)+ROUND((ROUND(((AE150-((EU150*1.1)))*AV150*1),2)*BS150),2))</f>
        <v>0</v>
      </c>
      <c r="CS150" s="2">
        <f t="shared" ref="CS150:CS165" si="146">ROUND((ROUND((AE150*AV150*1),2)*BS150),2)</f>
        <v>0</v>
      </c>
      <c r="CT150" s="2">
        <f t="shared" ref="CT150:CT165" si="147">ROUND((ROUND((AF150*AV150*1),2)*BA150),2)</f>
        <v>458</v>
      </c>
      <c r="CU150" s="2">
        <f t="shared" ref="CU150:CU165" si="148">AG150</f>
        <v>0</v>
      </c>
      <c r="CV150" s="2">
        <f t="shared" ref="CV150:CV165" si="149">(AH150*AV150)</f>
        <v>44</v>
      </c>
      <c r="CW150" s="2">
        <f t="shared" ref="CW150:CW165" si="150">AI150</f>
        <v>0</v>
      </c>
      <c r="CX150" s="2">
        <f t="shared" ref="CX150:CX165" si="151">AJ150</f>
        <v>0</v>
      </c>
      <c r="CY150" s="2">
        <f>((S150*BZ150)/100)</f>
        <v>166.14950000000002</v>
      </c>
      <c r="CZ150" s="2">
        <f>((S150*CA150)/100)</f>
        <v>89.738499999999988</v>
      </c>
      <c r="DA150" s="2"/>
      <c r="DB150" s="2"/>
      <c r="DC150" s="2" t="s">
        <v>3</v>
      </c>
      <c r="DD150" s="2" t="s">
        <v>3</v>
      </c>
      <c r="DE150" s="2" t="s">
        <v>196</v>
      </c>
      <c r="DF150" s="2" t="s">
        <v>196</v>
      </c>
      <c r="DG150" s="2" t="s">
        <v>196</v>
      </c>
      <c r="DH150" s="2" t="s">
        <v>3</v>
      </c>
      <c r="DI150" s="2" t="s">
        <v>196</v>
      </c>
      <c r="DJ150" s="2" t="s">
        <v>196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1005</v>
      </c>
      <c r="DV150" s="2" t="s">
        <v>194</v>
      </c>
      <c r="DW150" s="2" t="s">
        <v>194</v>
      </c>
      <c r="DX150" s="2">
        <v>100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55891539</v>
      </c>
      <c r="EF150" s="2">
        <v>30</v>
      </c>
      <c r="EG150" s="2" t="s">
        <v>24</v>
      </c>
      <c r="EH150" s="2">
        <v>0</v>
      </c>
      <c r="EI150" s="2" t="s">
        <v>3</v>
      </c>
      <c r="EJ150" s="2">
        <v>1</v>
      </c>
      <c r="EK150" s="2">
        <v>295</v>
      </c>
      <c r="EL150" s="2" t="s">
        <v>197</v>
      </c>
      <c r="EM150" s="2" t="s">
        <v>198</v>
      </c>
      <c r="EN150" s="2"/>
      <c r="EO150" s="2" t="s">
        <v>27</v>
      </c>
      <c r="EP150" s="2"/>
      <c r="EQ150" s="2">
        <v>132096</v>
      </c>
      <c r="ER150" s="2">
        <v>416.4</v>
      </c>
      <c r="ES150" s="2">
        <v>0</v>
      </c>
      <c r="ET150" s="2">
        <v>0</v>
      </c>
      <c r="EU150" s="2">
        <v>0</v>
      </c>
      <c r="EV150" s="2">
        <v>416.4</v>
      </c>
      <c r="EW150" s="2">
        <v>40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187</v>
      </c>
      <c r="FY150" s="2">
        <v>101</v>
      </c>
      <c r="FZ150" s="2"/>
      <c r="GA150" s="2" t="s">
        <v>3</v>
      </c>
      <c r="GB150" s="2"/>
      <c r="GC150" s="2"/>
      <c r="GD150" s="2">
        <v>0</v>
      </c>
      <c r="GE150" s="2"/>
      <c r="GF150" s="2">
        <v>-1730139507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</v>
      </c>
      <c r="GL150" s="2">
        <f t="shared" ref="GL150:GL165" si="152">ROUND(IF(AND(BH150=3,BI150=3,FS150&lt;&gt;0),P150,0),2)</f>
        <v>0</v>
      </c>
      <c r="GM150" s="2">
        <f t="shared" ref="GM150:GM165" si="153">ROUND(O150+X150+Y150+GK150,2)+GX150</f>
        <v>344.74</v>
      </c>
      <c r="GN150" s="2">
        <f t="shared" ref="GN150:GN165" si="154">IF(OR(BI150=0,BI150=1),GM150-GX150,0)</f>
        <v>344.74</v>
      </c>
      <c r="GO150" s="2">
        <f t="shared" ref="GO150:GO165" si="155">IF(BI150=2,GM150-GX150,0)</f>
        <v>0</v>
      </c>
      <c r="GP150" s="2">
        <f t="shared" ref="GP150:GP165" si="156">IF(BI150=4,GM150-GX150,0)</f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ref="GV150:GV165" si="157">ROUND((GT150),1)</f>
        <v>0</v>
      </c>
      <c r="GW150" s="2">
        <v>1</v>
      </c>
      <c r="GX150" s="2">
        <f t="shared" ref="GX150:GX165" si="158">ROUND(HC150*I150,2)</f>
        <v>0</v>
      </c>
      <c r="GY150" s="2"/>
      <c r="GZ150" s="2"/>
      <c r="HA150" s="2">
        <v>0</v>
      </c>
      <c r="HB150" s="2">
        <v>0</v>
      </c>
      <c r="HC150" s="2">
        <f t="shared" ref="HC150:HC165" si="159">GV150*GW150</f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C151">
        <f>ROW(SmtRes!A154)</f>
        <v>154</v>
      </c>
      <c r="D151">
        <f>ROW(EtalonRes!A202)</f>
        <v>202</v>
      </c>
      <c r="E151" t="s">
        <v>3</v>
      </c>
      <c r="F151" t="s">
        <v>192</v>
      </c>
      <c r="G151" t="s">
        <v>193</v>
      </c>
      <c r="H151" t="s">
        <v>194</v>
      </c>
      <c r="I151">
        <f>ROUND((77.6*0.25)/100,9)</f>
        <v>0.19400000000000001</v>
      </c>
      <c r="J151">
        <v>0</v>
      </c>
      <c r="K151">
        <f>ROUND((77.6*0.25)/100,9)</f>
        <v>0.19400000000000001</v>
      </c>
      <c r="O151">
        <f t="shared" si="130"/>
        <v>3413.62</v>
      </c>
      <c r="P151">
        <f t="shared" si="131"/>
        <v>0</v>
      </c>
      <c r="Q151">
        <f>(ROUND((ROUND((((ET151*1.1))*AV151*I151),2)*BB151),2)+ROUND((ROUND(((AE151-((EU151*1.1)))*AV151*I151),2)*BS151),2))</f>
        <v>0</v>
      </c>
      <c r="R151">
        <f t="shared" si="132"/>
        <v>0</v>
      </c>
      <c r="S151">
        <f t="shared" si="133"/>
        <v>3413.62</v>
      </c>
      <c r="T151">
        <f t="shared" si="134"/>
        <v>0</v>
      </c>
      <c r="U151">
        <f t="shared" si="135"/>
        <v>8.5359999999999996</v>
      </c>
      <c r="V151">
        <f t="shared" si="136"/>
        <v>0</v>
      </c>
      <c r="W151">
        <f t="shared" si="137"/>
        <v>0</v>
      </c>
      <c r="X151">
        <f t="shared" si="138"/>
        <v>3584.3</v>
      </c>
      <c r="Y151">
        <f t="shared" si="139"/>
        <v>1638.54</v>
      </c>
      <c r="AA151">
        <v>-1</v>
      </c>
      <c r="AB151">
        <f t="shared" si="140"/>
        <v>458</v>
      </c>
      <c r="AC151">
        <f t="shared" si="141"/>
        <v>0</v>
      </c>
      <c r="AD151">
        <f>ROUND(((((ET151*1.1))-((EU151*1.1)))+AE151),1)</f>
        <v>0</v>
      </c>
      <c r="AE151">
        <f>ROUND(((EU151*1.1)),1)</f>
        <v>0</v>
      </c>
      <c r="AF151">
        <f>ROUND(((EV151*1.1)),1)</f>
        <v>458</v>
      </c>
      <c r="AG151">
        <f t="shared" si="142"/>
        <v>0</v>
      </c>
      <c r="AH151">
        <f>((EW151*1.1))</f>
        <v>44</v>
      </c>
      <c r="AI151">
        <f>((EX151*1.1))</f>
        <v>0</v>
      </c>
      <c r="AJ151">
        <f t="shared" si="143"/>
        <v>0</v>
      </c>
      <c r="AK151">
        <v>416.4</v>
      </c>
      <c r="AL151">
        <v>0</v>
      </c>
      <c r="AM151">
        <v>0</v>
      </c>
      <c r="AN151">
        <v>0</v>
      </c>
      <c r="AO151">
        <v>416.4</v>
      </c>
      <c r="AP151">
        <v>0</v>
      </c>
      <c r="AQ151">
        <v>40</v>
      </c>
      <c r="AR151">
        <v>0</v>
      </c>
      <c r="AS151">
        <v>0</v>
      </c>
      <c r="AT151">
        <v>105</v>
      </c>
      <c r="AU151">
        <v>48</v>
      </c>
      <c r="AV151">
        <v>1</v>
      </c>
      <c r="AW151">
        <v>1</v>
      </c>
      <c r="AZ151">
        <v>1</v>
      </c>
      <c r="BA151">
        <v>38.42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195</v>
      </c>
      <c r="BM151">
        <v>295</v>
      </c>
      <c r="BN151">
        <v>0</v>
      </c>
      <c r="BO151" t="s">
        <v>192</v>
      </c>
      <c r="BP151">
        <v>1</v>
      </c>
      <c r="BQ151">
        <v>30</v>
      </c>
      <c r="BR151">
        <v>0</v>
      </c>
      <c r="BS151">
        <v>38.42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105</v>
      </c>
      <c r="CA151">
        <v>48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464</v>
      </c>
      <c r="CO151">
        <v>0</v>
      </c>
      <c r="CP151">
        <f t="shared" si="144"/>
        <v>3413.62</v>
      </c>
      <c r="CQ151">
        <f t="shared" si="145"/>
        <v>0</v>
      </c>
      <c r="CR151">
        <f>(ROUND((ROUND((((ET151*1.1))*AV151*1),2)*BB151),2)+ROUND((ROUND(((AE151-((EU151*1.1)))*AV151*1),2)*BS151),2))</f>
        <v>0</v>
      </c>
      <c r="CS151">
        <f t="shared" si="146"/>
        <v>0</v>
      </c>
      <c r="CT151">
        <f t="shared" si="147"/>
        <v>17596.36</v>
      </c>
      <c r="CU151">
        <f t="shared" si="148"/>
        <v>0</v>
      </c>
      <c r="CV151">
        <f t="shared" si="149"/>
        <v>44</v>
      </c>
      <c r="CW151">
        <f t="shared" si="150"/>
        <v>0</v>
      </c>
      <c r="CX151">
        <f t="shared" si="151"/>
        <v>0</v>
      </c>
      <c r="CY151">
        <f>S151*(BZ151/100)</f>
        <v>3584.3009999999999</v>
      </c>
      <c r="CZ151">
        <f>S151*(CA151/100)</f>
        <v>1638.5375999999999</v>
      </c>
      <c r="DC151" t="s">
        <v>3</v>
      </c>
      <c r="DD151" t="s">
        <v>3</v>
      </c>
      <c r="DE151" t="s">
        <v>196</v>
      </c>
      <c r="DF151" t="s">
        <v>196</v>
      </c>
      <c r="DG151" t="s">
        <v>196</v>
      </c>
      <c r="DH151" t="s">
        <v>3</v>
      </c>
      <c r="DI151" t="s">
        <v>196</v>
      </c>
      <c r="DJ151" t="s">
        <v>196</v>
      </c>
      <c r="DK151" t="s">
        <v>3</v>
      </c>
      <c r="DL151" t="s">
        <v>3</v>
      </c>
      <c r="DM151" t="s">
        <v>3</v>
      </c>
      <c r="DN151">
        <v>187</v>
      </c>
      <c r="DO151">
        <v>101</v>
      </c>
      <c r="DP151">
        <v>1</v>
      </c>
      <c r="DQ151">
        <v>1</v>
      </c>
      <c r="DU151">
        <v>1005</v>
      </c>
      <c r="DV151" t="s">
        <v>194</v>
      </c>
      <c r="DW151" t="s">
        <v>194</v>
      </c>
      <c r="DX151">
        <v>100</v>
      </c>
      <c r="DZ151" t="s">
        <v>3</v>
      </c>
      <c r="EA151" t="s">
        <v>3</v>
      </c>
      <c r="EB151" t="s">
        <v>3</v>
      </c>
      <c r="EC151" t="s">
        <v>3</v>
      </c>
      <c r="EE151">
        <v>55891539</v>
      </c>
      <c r="EF151">
        <v>30</v>
      </c>
      <c r="EG151" t="s">
        <v>24</v>
      </c>
      <c r="EH151">
        <v>0</v>
      </c>
      <c r="EI151" t="s">
        <v>3</v>
      </c>
      <c r="EJ151">
        <v>1</v>
      </c>
      <c r="EK151">
        <v>295</v>
      </c>
      <c r="EL151" t="s">
        <v>197</v>
      </c>
      <c r="EM151" t="s">
        <v>198</v>
      </c>
      <c r="EO151" t="s">
        <v>27</v>
      </c>
      <c r="EQ151">
        <v>132096</v>
      </c>
      <c r="ER151">
        <v>416.4</v>
      </c>
      <c r="ES151">
        <v>0</v>
      </c>
      <c r="ET151">
        <v>0</v>
      </c>
      <c r="EU151">
        <v>0</v>
      </c>
      <c r="EV151">
        <v>416.4</v>
      </c>
      <c r="EW151">
        <v>40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187</v>
      </c>
      <c r="FY151">
        <v>101</v>
      </c>
      <c r="GA151" t="s">
        <v>3</v>
      </c>
      <c r="GD151">
        <v>0</v>
      </c>
      <c r="GF151">
        <v>-1730139507</v>
      </c>
      <c r="GG151">
        <v>2</v>
      </c>
      <c r="GH151">
        <v>1</v>
      </c>
      <c r="GI151">
        <v>2</v>
      </c>
      <c r="GJ151">
        <v>0</v>
      </c>
      <c r="GK151">
        <f>ROUND(R151*(S12)/100,2)</f>
        <v>0</v>
      </c>
      <c r="GL151">
        <f t="shared" si="152"/>
        <v>0</v>
      </c>
      <c r="GM151">
        <f t="shared" si="153"/>
        <v>8636.4599999999991</v>
      </c>
      <c r="GN151">
        <f t="shared" si="154"/>
        <v>8636.4599999999991</v>
      </c>
      <c r="GO151">
        <f t="shared" si="155"/>
        <v>0</v>
      </c>
      <c r="GP151">
        <f t="shared" si="156"/>
        <v>0</v>
      </c>
      <c r="GR151">
        <v>0</v>
      </c>
      <c r="GS151">
        <v>3</v>
      </c>
      <c r="GT151">
        <v>0</v>
      </c>
      <c r="GU151" t="s">
        <v>3</v>
      </c>
      <c r="GV151">
        <f t="shared" si="157"/>
        <v>0</v>
      </c>
      <c r="GW151">
        <v>1</v>
      </c>
      <c r="GX151">
        <f t="shared" si="158"/>
        <v>0</v>
      </c>
      <c r="HA151">
        <v>0</v>
      </c>
      <c r="HB151">
        <v>0</v>
      </c>
      <c r="HC151">
        <f t="shared" si="159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18</v>
      </c>
      <c r="B152" s="2">
        <v>1</v>
      </c>
      <c r="C152" s="2">
        <v>153</v>
      </c>
      <c r="D152" s="2"/>
      <c r="E152" s="2" t="s">
        <v>3</v>
      </c>
      <c r="F152" s="2" t="s">
        <v>199</v>
      </c>
      <c r="G152" s="2" t="s">
        <v>200</v>
      </c>
      <c r="H152" s="2" t="s">
        <v>119</v>
      </c>
      <c r="I152" s="2">
        <f>I150*J152</f>
        <v>2.91</v>
      </c>
      <c r="J152" s="2">
        <v>15</v>
      </c>
      <c r="K152" s="2">
        <v>15</v>
      </c>
      <c r="L152" s="2"/>
      <c r="M152" s="2"/>
      <c r="N152" s="2"/>
      <c r="O152" s="2">
        <f t="shared" si="130"/>
        <v>427.19</v>
      </c>
      <c r="P152" s="2">
        <f t="shared" si="131"/>
        <v>427.19</v>
      </c>
      <c r="Q152" s="2">
        <f>(ROUND((ROUND(((ET152)*AV152*I152),2)*BB152),2)+ROUND((ROUND(((AE152-(EU152))*AV152*I152),2)*BS152),2))</f>
        <v>0</v>
      </c>
      <c r="R152" s="2">
        <f t="shared" si="132"/>
        <v>0</v>
      </c>
      <c r="S152" s="2">
        <f t="shared" si="133"/>
        <v>0</v>
      </c>
      <c r="T152" s="2">
        <f t="shared" si="134"/>
        <v>0</v>
      </c>
      <c r="U152" s="2">
        <f t="shared" si="135"/>
        <v>0</v>
      </c>
      <c r="V152" s="2">
        <f t="shared" si="136"/>
        <v>0</v>
      </c>
      <c r="W152" s="2">
        <f t="shared" si="137"/>
        <v>0</v>
      </c>
      <c r="X152" s="2">
        <f t="shared" si="138"/>
        <v>0</v>
      </c>
      <c r="Y152" s="2">
        <f t="shared" si="139"/>
        <v>0</v>
      </c>
      <c r="Z152" s="2"/>
      <c r="AA152" s="2">
        <v>-1</v>
      </c>
      <c r="AB152" s="2">
        <f t="shared" si="140"/>
        <v>146.80000000000001</v>
      </c>
      <c r="AC152" s="2">
        <f t="shared" si="141"/>
        <v>146.80000000000001</v>
      </c>
      <c r="AD152" s="2">
        <f>ROUND((((ET152)-(EU152))+AE152),1)</f>
        <v>0</v>
      </c>
      <c r="AE152" s="2">
        <f>ROUND((EU152),1)</f>
        <v>0</v>
      </c>
      <c r="AF152" s="2">
        <f>ROUND((EV152),1)</f>
        <v>0</v>
      </c>
      <c r="AG152" s="2">
        <f t="shared" si="142"/>
        <v>0</v>
      </c>
      <c r="AH152" s="2">
        <f>(EW152)</f>
        <v>0</v>
      </c>
      <c r="AI152" s="2">
        <f>(EX152)</f>
        <v>0</v>
      </c>
      <c r="AJ152" s="2">
        <f t="shared" si="143"/>
        <v>0</v>
      </c>
      <c r="AK152" s="2">
        <v>146.84</v>
      </c>
      <c r="AL152" s="2">
        <v>146.84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187</v>
      </c>
      <c r="AU152" s="2">
        <v>101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201</v>
      </c>
      <c r="BK152" s="2"/>
      <c r="BL152" s="2"/>
      <c r="BM152" s="2">
        <v>295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187</v>
      </c>
      <c r="CA152" s="2">
        <v>101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44"/>
        <v>427.19</v>
      </c>
      <c r="CQ152" s="2">
        <f t="shared" si="145"/>
        <v>146.80000000000001</v>
      </c>
      <c r="CR152" s="2">
        <f>(ROUND((ROUND(((ET152)*AV152*1),2)*BB152),2)+ROUND((ROUND(((AE152-(EU152))*AV152*1),2)*BS152),2))</f>
        <v>0</v>
      </c>
      <c r="CS152" s="2">
        <f t="shared" si="146"/>
        <v>0</v>
      </c>
      <c r="CT152" s="2">
        <f t="shared" si="147"/>
        <v>0</v>
      </c>
      <c r="CU152" s="2">
        <f t="shared" si="148"/>
        <v>0</v>
      </c>
      <c r="CV152" s="2">
        <f t="shared" si="149"/>
        <v>0</v>
      </c>
      <c r="CW152" s="2">
        <f t="shared" si="150"/>
        <v>0</v>
      </c>
      <c r="CX152" s="2">
        <f t="shared" si="151"/>
        <v>0</v>
      </c>
      <c r="CY152" s="2">
        <f>((S152*BZ152)/100)</f>
        <v>0</v>
      </c>
      <c r="CZ152" s="2">
        <f>((S152*CA152)/100)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1007</v>
      </c>
      <c r="DV152" s="2" t="s">
        <v>119</v>
      </c>
      <c r="DW152" s="2" t="s">
        <v>119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55891539</v>
      </c>
      <c r="EF152" s="2">
        <v>30</v>
      </c>
      <c r="EG152" s="2" t="s">
        <v>24</v>
      </c>
      <c r="EH152" s="2">
        <v>0</v>
      </c>
      <c r="EI152" s="2" t="s">
        <v>3</v>
      </c>
      <c r="EJ152" s="2">
        <v>1</v>
      </c>
      <c r="EK152" s="2">
        <v>295</v>
      </c>
      <c r="EL152" s="2" t="s">
        <v>197</v>
      </c>
      <c r="EM152" s="2" t="s">
        <v>198</v>
      </c>
      <c r="EN152" s="2"/>
      <c r="EO152" s="2" t="s">
        <v>3</v>
      </c>
      <c r="EP152" s="2"/>
      <c r="EQ152" s="2">
        <v>1024</v>
      </c>
      <c r="ER152" s="2">
        <v>146.84</v>
      </c>
      <c r="ES152" s="2">
        <v>146.84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187</v>
      </c>
      <c r="FY152" s="2">
        <v>101</v>
      </c>
      <c r="FZ152" s="2"/>
      <c r="GA152" s="2" t="s">
        <v>3</v>
      </c>
      <c r="GB152" s="2"/>
      <c r="GC152" s="2"/>
      <c r="GD152" s="2">
        <v>0</v>
      </c>
      <c r="GE152" s="2"/>
      <c r="GF152" s="2">
        <v>331308664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0</v>
      </c>
      <c r="GL152" s="2">
        <f t="shared" si="152"/>
        <v>0</v>
      </c>
      <c r="GM152" s="2">
        <f t="shared" si="153"/>
        <v>427.19</v>
      </c>
      <c r="GN152" s="2">
        <f t="shared" si="154"/>
        <v>427.19</v>
      </c>
      <c r="GO152" s="2">
        <f t="shared" si="155"/>
        <v>0</v>
      </c>
      <c r="GP152" s="2">
        <f t="shared" si="156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57"/>
        <v>0</v>
      </c>
      <c r="GW152" s="2">
        <v>1</v>
      </c>
      <c r="GX152" s="2">
        <f t="shared" si="158"/>
        <v>0</v>
      </c>
      <c r="GY152" s="2"/>
      <c r="GZ152" s="2"/>
      <c r="HA152" s="2">
        <v>0</v>
      </c>
      <c r="HB152" s="2">
        <v>0</v>
      </c>
      <c r="HC152" s="2">
        <f t="shared" si="159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18</v>
      </c>
      <c r="B153">
        <v>1</v>
      </c>
      <c r="C153">
        <v>154</v>
      </c>
      <c r="E153" t="s">
        <v>3</v>
      </c>
      <c r="F153" t="s">
        <v>199</v>
      </c>
      <c r="G153" t="s">
        <v>200</v>
      </c>
      <c r="H153" t="s">
        <v>119</v>
      </c>
      <c r="I153">
        <f>I151*J153</f>
        <v>2.91</v>
      </c>
      <c r="J153">
        <v>15</v>
      </c>
      <c r="K153">
        <v>15</v>
      </c>
      <c r="O153">
        <f t="shared" si="130"/>
        <v>3336.35</v>
      </c>
      <c r="P153">
        <f t="shared" si="131"/>
        <v>3336.35</v>
      </c>
      <c r="Q153">
        <f>(ROUND((ROUND(((ET153)*AV153*I153),2)*BB153),2)+ROUND((ROUND(((AE153-(EU153))*AV153*I153),2)*BS153),2))</f>
        <v>0</v>
      </c>
      <c r="R153">
        <f t="shared" si="132"/>
        <v>0</v>
      </c>
      <c r="S153">
        <f t="shared" si="133"/>
        <v>0</v>
      </c>
      <c r="T153">
        <f t="shared" si="134"/>
        <v>0</v>
      </c>
      <c r="U153">
        <f t="shared" si="135"/>
        <v>0</v>
      </c>
      <c r="V153">
        <f t="shared" si="136"/>
        <v>0</v>
      </c>
      <c r="W153">
        <f t="shared" si="137"/>
        <v>0</v>
      </c>
      <c r="X153">
        <f t="shared" si="138"/>
        <v>0</v>
      </c>
      <c r="Y153">
        <f t="shared" si="139"/>
        <v>0</v>
      </c>
      <c r="AA153">
        <v>-1</v>
      </c>
      <c r="AB153">
        <f t="shared" si="140"/>
        <v>146.80000000000001</v>
      </c>
      <c r="AC153">
        <f t="shared" si="141"/>
        <v>146.80000000000001</v>
      </c>
      <c r="AD153">
        <f>ROUND((((ET153)-(EU153))+AE153),1)</f>
        <v>0</v>
      </c>
      <c r="AE153">
        <f>ROUND((EU153),1)</f>
        <v>0</v>
      </c>
      <c r="AF153">
        <f>ROUND((EV153),1)</f>
        <v>0</v>
      </c>
      <c r="AG153">
        <f t="shared" si="142"/>
        <v>0</v>
      </c>
      <c r="AH153">
        <f>(EW153)</f>
        <v>0</v>
      </c>
      <c r="AI153">
        <f>(EX153)</f>
        <v>0</v>
      </c>
      <c r="AJ153">
        <f t="shared" si="143"/>
        <v>0</v>
      </c>
      <c r="AK153">
        <v>146.84</v>
      </c>
      <c r="AL153">
        <v>146.84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7.81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201</v>
      </c>
      <c r="BM153">
        <v>295</v>
      </c>
      <c r="BN153">
        <v>0</v>
      </c>
      <c r="BO153" t="s">
        <v>199</v>
      </c>
      <c r="BP153">
        <v>1</v>
      </c>
      <c r="BQ153">
        <v>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44"/>
        <v>3336.35</v>
      </c>
      <c r="CQ153">
        <f t="shared" si="145"/>
        <v>1146.51</v>
      </c>
      <c r="CR153">
        <f>(ROUND((ROUND(((ET153)*AV153*1),2)*BB153),2)+ROUND((ROUND(((AE153-(EU153))*AV153*1),2)*BS153),2))</f>
        <v>0</v>
      </c>
      <c r="CS153">
        <f t="shared" si="146"/>
        <v>0</v>
      </c>
      <c r="CT153">
        <f t="shared" si="147"/>
        <v>0</v>
      </c>
      <c r="CU153">
        <f t="shared" si="148"/>
        <v>0</v>
      </c>
      <c r="CV153">
        <f t="shared" si="149"/>
        <v>0</v>
      </c>
      <c r="CW153">
        <f t="shared" si="150"/>
        <v>0</v>
      </c>
      <c r="CX153">
        <f t="shared" si="151"/>
        <v>0</v>
      </c>
      <c r="CY153">
        <f>S153*(BZ153/100)</f>
        <v>0</v>
      </c>
      <c r="CZ153">
        <f>S153*(CA153/100)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187</v>
      </c>
      <c r="DO153">
        <v>101</v>
      </c>
      <c r="DP153">
        <v>1</v>
      </c>
      <c r="DQ153">
        <v>1</v>
      </c>
      <c r="DU153">
        <v>1007</v>
      </c>
      <c r="DV153" t="s">
        <v>119</v>
      </c>
      <c r="DW153" t="s">
        <v>119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55891539</v>
      </c>
      <c r="EF153">
        <v>30</v>
      </c>
      <c r="EG153" t="s">
        <v>24</v>
      </c>
      <c r="EH153">
        <v>0</v>
      </c>
      <c r="EI153" t="s">
        <v>3</v>
      </c>
      <c r="EJ153">
        <v>1</v>
      </c>
      <c r="EK153">
        <v>295</v>
      </c>
      <c r="EL153" t="s">
        <v>197</v>
      </c>
      <c r="EM153" t="s">
        <v>198</v>
      </c>
      <c r="EO153" t="s">
        <v>3</v>
      </c>
      <c r="EQ153">
        <v>1024</v>
      </c>
      <c r="ER153">
        <v>146.84</v>
      </c>
      <c r="ES153">
        <v>146.84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187</v>
      </c>
      <c r="FY153">
        <v>101</v>
      </c>
      <c r="GA153" t="s">
        <v>3</v>
      </c>
      <c r="GD153">
        <v>0</v>
      </c>
      <c r="GF153">
        <v>331308664</v>
      </c>
      <c r="GG153">
        <v>2</v>
      </c>
      <c r="GH153">
        <v>1</v>
      </c>
      <c r="GI153">
        <v>2</v>
      </c>
      <c r="GJ153">
        <v>0</v>
      </c>
      <c r="GK153">
        <f>ROUND(R153*(S12)/100,2)</f>
        <v>0</v>
      </c>
      <c r="GL153">
        <f t="shared" si="152"/>
        <v>0</v>
      </c>
      <c r="GM153">
        <f t="shared" si="153"/>
        <v>3336.35</v>
      </c>
      <c r="GN153">
        <f t="shared" si="154"/>
        <v>3336.35</v>
      </c>
      <c r="GO153">
        <f t="shared" si="155"/>
        <v>0</v>
      </c>
      <c r="GP153">
        <f t="shared" si="156"/>
        <v>0</v>
      </c>
      <c r="GR153">
        <v>0</v>
      </c>
      <c r="GS153">
        <v>3</v>
      </c>
      <c r="GT153">
        <v>0</v>
      </c>
      <c r="GU153" t="s">
        <v>3</v>
      </c>
      <c r="GV153">
        <f t="shared" si="157"/>
        <v>0</v>
      </c>
      <c r="GW153">
        <v>1</v>
      </c>
      <c r="GX153">
        <f t="shared" si="158"/>
        <v>0</v>
      </c>
      <c r="HA153">
        <v>0</v>
      </c>
      <c r="HB153">
        <v>0</v>
      </c>
      <c r="HC153">
        <f t="shared" si="159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>
        <f>ROW(SmtRes!A158)</f>
        <v>158</v>
      </c>
      <c r="D154" s="2">
        <f>ROW(EtalonRes!A206)</f>
        <v>206</v>
      </c>
      <c r="E154" s="2" t="s">
        <v>3</v>
      </c>
      <c r="F154" s="2" t="s">
        <v>202</v>
      </c>
      <c r="G154" s="2" t="s">
        <v>203</v>
      </c>
      <c r="H154" s="2" t="s">
        <v>194</v>
      </c>
      <c r="I154" s="2">
        <f>ROUND((77.6*0.75)/100,9)</f>
        <v>0.58199999999999996</v>
      </c>
      <c r="J154" s="2">
        <v>0</v>
      </c>
      <c r="K154" s="2">
        <f>ROUND((77.6*0.75)/100,9)</f>
        <v>0.58199999999999996</v>
      </c>
      <c r="L154" s="2"/>
      <c r="M154" s="2"/>
      <c r="N154" s="2"/>
      <c r="O154" s="2">
        <f t="shared" si="130"/>
        <v>182.05</v>
      </c>
      <c r="P154" s="2">
        <f t="shared" si="131"/>
        <v>0</v>
      </c>
      <c r="Q154" s="2">
        <f>(ROUND((ROUND((((ET154*1.1))*AV154*I154),2)*BB154),2)+ROUND((ROUND(((AE154-((EU154*1.1)))*AV154*I154),2)*BS154),2))</f>
        <v>3.55</v>
      </c>
      <c r="R154" s="2">
        <f t="shared" si="132"/>
        <v>0.41</v>
      </c>
      <c r="S154" s="2">
        <f t="shared" si="133"/>
        <v>178.5</v>
      </c>
      <c r="T154" s="2">
        <f t="shared" si="134"/>
        <v>0</v>
      </c>
      <c r="U154" s="2">
        <f t="shared" si="135"/>
        <v>17.144556000000001</v>
      </c>
      <c r="V154" s="2">
        <f t="shared" si="136"/>
        <v>0</v>
      </c>
      <c r="W154" s="2">
        <f t="shared" si="137"/>
        <v>0</v>
      </c>
      <c r="X154" s="2">
        <f t="shared" si="138"/>
        <v>333.8</v>
      </c>
      <c r="Y154" s="2">
        <f t="shared" si="139"/>
        <v>180.29</v>
      </c>
      <c r="Z154" s="2"/>
      <c r="AA154" s="2">
        <v>-1</v>
      </c>
      <c r="AB154" s="2">
        <f t="shared" si="140"/>
        <v>312.8</v>
      </c>
      <c r="AC154" s="2">
        <f t="shared" si="141"/>
        <v>0</v>
      </c>
      <c r="AD154" s="2">
        <f>ROUND(((((ET154*1.1))-((EU154*1.1)))+AE154),1)</f>
        <v>6.1</v>
      </c>
      <c r="AE154" s="2">
        <f>ROUND(((EU154*1.1)),1)</f>
        <v>0.7</v>
      </c>
      <c r="AF154" s="2">
        <f>ROUND(((EV154*1.1)),1)</f>
        <v>306.7</v>
      </c>
      <c r="AG154" s="2">
        <f t="shared" si="142"/>
        <v>0</v>
      </c>
      <c r="AH154" s="2">
        <f>((EW154*1.1))</f>
        <v>29.458000000000002</v>
      </c>
      <c r="AI154" s="2">
        <f>((EX154*1.1))</f>
        <v>0</v>
      </c>
      <c r="AJ154" s="2">
        <f t="shared" si="143"/>
        <v>0</v>
      </c>
      <c r="AK154" s="2">
        <v>284.33</v>
      </c>
      <c r="AL154" s="2">
        <v>0</v>
      </c>
      <c r="AM154" s="2">
        <v>5.55</v>
      </c>
      <c r="AN154" s="2">
        <v>0.63</v>
      </c>
      <c r="AO154" s="2">
        <v>278.77999999999997</v>
      </c>
      <c r="AP154" s="2">
        <v>0</v>
      </c>
      <c r="AQ154" s="2">
        <v>26.78</v>
      </c>
      <c r="AR154" s="2">
        <v>0</v>
      </c>
      <c r="AS154" s="2">
        <v>0</v>
      </c>
      <c r="AT154" s="2">
        <v>187</v>
      </c>
      <c r="AU154" s="2">
        <v>101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1</v>
      </c>
      <c r="BJ154" s="2" t="s">
        <v>204</v>
      </c>
      <c r="BK154" s="2"/>
      <c r="BL154" s="2"/>
      <c r="BM154" s="2">
        <v>295</v>
      </c>
      <c r="BN154" s="2">
        <v>0</v>
      </c>
      <c r="BO154" s="2" t="s">
        <v>3</v>
      </c>
      <c r="BP154" s="2">
        <v>0</v>
      </c>
      <c r="BQ154" s="2">
        <v>30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187</v>
      </c>
      <c r="CA154" s="2">
        <v>101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458</v>
      </c>
      <c r="CO154" s="2">
        <v>0</v>
      </c>
      <c r="CP154" s="2">
        <f t="shared" si="144"/>
        <v>182.05</v>
      </c>
      <c r="CQ154" s="2">
        <f t="shared" si="145"/>
        <v>0</v>
      </c>
      <c r="CR154" s="2">
        <f>(ROUND((ROUND((((ET154*1.1))*AV154*1),2)*BB154),2)+ROUND((ROUND(((AE154-((EU154*1.1)))*AV154*1),2)*BS154),2))</f>
        <v>6.12</v>
      </c>
      <c r="CS154" s="2">
        <f t="shared" si="146"/>
        <v>0.7</v>
      </c>
      <c r="CT154" s="2">
        <f t="shared" si="147"/>
        <v>306.7</v>
      </c>
      <c r="CU154" s="2">
        <f t="shared" si="148"/>
        <v>0</v>
      </c>
      <c r="CV154" s="2">
        <f t="shared" si="149"/>
        <v>29.458000000000002</v>
      </c>
      <c r="CW154" s="2">
        <f t="shared" si="150"/>
        <v>0</v>
      </c>
      <c r="CX154" s="2">
        <f t="shared" si="151"/>
        <v>0</v>
      </c>
      <c r="CY154" s="2">
        <f>((S154*BZ154)/100)</f>
        <v>333.79500000000002</v>
      </c>
      <c r="CZ154" s="2">
        <f>((S154*CA154)/100)</f>
        <v>180.285</v>
      </c>
      <c r="DA154" s="2"/>
      <c r="DB154" s="2">
        <v>41</v>
      </c>
      <c r="DC154" s="2" t="s">
        <v>3</v>
      </c>
      <c r="DD154" s="2" t="s">
        <v>3</v>
      </c>
      <c r="DE154" s="2" t="s">
        <v>23</v>
      </c>
      <c r="DF154" s="2" t="s">
        <v>23</v>
      </c>
      <c r="DG154" s="2" t="s">
        <v>23</v>
      </c>
      <c r="DH154" s="2" t="s">
        <v>3</v>
      </c>
      <c r="DI154" s="2" t="s">
        <v>23</v>
      </c>
      <c r="DJ154" s="2" t="s">
        <v>23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1005</v>
      </c>
      <c r="DV154" s="2" t="s">
        <v>194</v>
      </c>
      <c r="DW154" s="2" t="s">
        <v>194</v>
      </c>
      <c r="DX154" s="2">
        <v>100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55891539</v>
      </c>
      <c r="EF154" s="2">
        <v>30</v>
      </c>
      <c r="EG154" s="2" t="s">
        <v>24</v>
      </c>
      <c r="EH154" s="2">
        <v>0</v>
      </c>
      <c r="EI154" s="2" t="s">
        <v>3</v>
      </c>
      <c r="EJ154" s="2">
        <v>1</v>
      </c>
      <c r="EK154" s="2">
        <v>295</v>
      </c>
      <c r="EL154" s="2" t="s">
        <v>197</v>
      </c>
      <c r="EM154" s="2" t="s">
        <v>198</v>
      </c>
      <c r="EN154" s="2"/>
      <c r="EO154" s="2" t="s">
        <v>27</v>
      </c>
      <c r="EP154" s="2"/>
      <c r="EQ154" s="2">
        <v>132096</v>
      </c>
      <c r="ER154" s="2">
        <v>284.33</v>
      </c>
      <c r="ES154" s="2">
        <v>0</v>
      </c>
      <c r="ET154" s="2">
        <v>5.55</v>
      </c>
      <c r="EU154" s="2">
        <v>0.63</v>
      </c>
      <c r="EV154" s="2">
        <v>278.77999999999997</v>
      </c>
      <c r="EW154" s="2">
        <v>26.78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187</v>
      </c>
      <c r="FY154" s="2">
        <v>101</v>
      </c>
      <c r="FZ154" s="2"/>
      <c r="GA154" s="2" t="s">
        <v>3</v>
      </c>
      <c r="GB154" s="2"/>
      <c r="GC154" s="2"/>
      <c r="GD154" s="2">
        <v>0</v>
      </c>
      <c r="GE154" s="2"/>
      <c r="GF154" s="2">
        <v>287506391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0.72</v>
      </c>
      <c r="GL154" s="2">
        <f t="shared" si="152"/>
        <v>0</v>
      </c>
      <c r="GM154" s="2">
        <f t="shared" si="153"/>
        <v>696.86</v>
      </c>
      <c r="GN154" s="2">
        <f t="shared" si="154"/>
        <v>696.86</v>
      </c>
      <c r="GO154" s="2">
        <f t="shared" si="155"/>
        <v>0</v>
      </c>
      <c r="GP154" s="2">
        <f t="shared" si="156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57"/>
        <v>0</v>
      </c>
      <c r="GW154" s="2">
        <v>1</v>
      </c>
      <c r="GX154" s="2">
        <f t="shared" si="158"/>
        <v>0</v>
      </c>
      <c r="GY154" s="2"/>
      <c r="GZ154" s="2"/>
      <c r="HA154" s="2">
        <v>0</v>
      </c>
      <c r="HB154" s="2">
        <v>0</v>
      </c>
      <c r="HC154" s="2">
        <f t="shared" si="159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C155">
        <f>ROW(SmtRes!A162)</f>
        <v>162</v>
      </c>
      <c r="D155">
        <f>ROW(EtalonRes!A210)</f>
        <v>210</v>
      </c>
      <c r="E155" t="s">
        <v>3</v>
      </c>
      <c r="F155" t="s">
        <v>202</v>
      </c>
      <c r="G155" t="s">
        <v>203</v>
      </c>
      <c r="H155" t="s">
        <v>194</v>
      </c>
      <c r="I155">
        <f>ROUND((77.6*0.75)/100,9)</f>
        <v>0.58199999999999996</v>
      </c>
      <c r="J155">
        <v>0</v>
      </c>
      <c r="K155">
        <f>ROUND((77.6*0.75)/100,9)</f>
        <v>0.58199999999999996</v>
      </c>
      <c r="O155">
        <f t="shared" si="130"/>
        <v>6905.47</v>
      </c>
      <c r="P155">
        <f t="shared" si="131"/>
        <v>0</v>
      </c>
      <c r="Q155">
        <f>(ROUND((ROUND((((ET155*1.1))*AV155*I155),2)*BB155),2)+ROUND((ROUND(((AE155-((EU155*1.1)))*AV155*I155),2)*BS155),2))</f>
        <v>47.5</v>
      </c>
      <c r="R155">
        <f t="shared" si="132"/>
        <v>15.75</v>
      </c>
      <c r="S155">
        <f t="shared" si="133"/>
        <v>6857.97</v>
      </c>
      <c r="T155">
        <f t="shared" si="134"/>
        <v>0</v>
      </c>
      <c r="U155">
        <f t="shared" si="135"/>
        <v>17.144556000000001</v>
      </c>
      <c r="V155">
        <f t="shared" si="136"/>
        <v>0</v>
      </c>
      <c r="W155">
        <f t="shared" si="137"/>
        <v>0</v>
      </c>
      <c r="X155">
        <f t="shared" si="138"/>
        <v>7200.87</v>
      </c>
      <c r="Y155">
        <f t="shared" si="139"/>
        <v>3291.83</v>
      </c>
      <c r="AA155">
        <v>-1</v>
      </c>
      <c r="AB155">
        <f t="shared" si="140"/>
        <v>312.8</v>
      </c>
      <c r="AC155">
        <f t="shared" si="141"/>
        <v>0</v>
      </c>
      <c r="AD155">
        <f>ROUND(((((ET155*1.1))-((EU155*1.1)))+AE155),1)</f>
        <v>6.1</v>
      </c>
      <c r="AE155">
        <f>ROUND(((EU155*1.1)),1)</f>
        <v>0.7</v>
      </c>
      <c r="AF155">
        <f>ROUND(((EV155*1.1)),1)</f>
        <v>306.7</v>
      </c>
      <c r="AG155">
        <f t="shared" si="142"/>
        <v>0</v>
      </c>
      <c r="AH155">
        <f>((EW155*1.1))</f>
        <v>29.458000000000002</v>
      </c>
      <c r="AI155">
        <f>((EX155*1.1))</f>
        <v>0</v>
      </c>
      <c r="AJ155">
        <f t="shared" si="143"/>
        <v>0</v>
      </c>
      <c r="AK155">
        <v>284.33</v>
      </c>
      <c r="AL155">
        <v>0</v>
      </c>
      <c r="AM155">
        <v>5.55</v>
      </c>
      <c r="AN155">
        <v>0.63</v>
      </c>
      <c r="AO155">
        <v>278.77999999999997</v>
      </c>
      <c r="AP155">
        <v>0</v>
      </c>
      <c r="AQ155">
        <v>26.78</v>
      </c>
      <c r="AR155">
        <v>0</v>
      </c>
      <c r="AS155">
        <v>0</v>
      </c>
      <c r="AT155">
        <v>105</v>
      </c>
      <c r="AU155">
        <v>48</v>
      </c>
      <c r="AV155">
        <v>1</v>
      </c>
      <c r="AW155">
        <v>1</v>
      </c>
      <c r="AZ155">
        <v>1</v>
      </c>
      <c r="BA155">
        <v>38.42</v>
      </c>
      <c r="BB155">
        <v>13.38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204</v>
      </c>
      <c r="BM155">
        <v>295</v>
      </c>
      <c r="BN155">
        <v>0</v>
      </c>
      <c r="BO155" t="s">
        <v>202</v>
      </c>
      <c r="BP155">
        <v>1</v>
      </c>
      <c r="BQ155">
        <v>30</v>
      </c>
      <c r="BR155">
        <v>0</v>
      </c>
      <c r="BS155">
        <v>38.42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105</v>
      </c>
      <c r="CA155">
        <v>48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458</v>
      </c>
      <c r="CO155">
        <v>0</v>
      </c>
      <c r="CP155">
        <f t="shared" si="144"/>
        <v>6905.47</v>
      </c>
      <c r="CQ155">
        <f t="shared" si="145"/>
        <v>0</v>
      </c>
      <c r="CR155">
        <f>(ROUND((ROUND((((ET155*1.1))*AV155*1),2)*BB155),2)+ROUND((ROUND(((AE155-((EU155*1.1)))*AV155*1),2)*BS155),2))</f>
        <v>82.13</v>
      </c>
      <c r="CS155">
        <f t="shared" si="146"/>
        <v>26.89</v>
      </c>
      <c r="CT155">
        <f t="shared" si="147"/>
        <v>11783.41</v>
      </c>
      <c r="CU155">
        <f t="shared" si="148"/>
        <v>0</v>
      </c>
      <c r="CV155">
        <f t="shared" si="149"/>
        <v>29.458000000000002</v>
      </c>
      <c r="CW155">
        <f t="shared" si="150"/>
        <v>0</v>
      </c>
      <c r="CX155">
        <f t="shared" si="151"/>
        <v>0</v>
      </c>
      <c r="CY155">
        <f>S155*(BZ155/100)</f>
        <v>7200.8685000000005</v>
      </c>
      <c r="CZ155">
        <f>S155*(CA155/100)</f>
        <v>3291.8256000000001</v>
      </c>
      <c r="DB155">
        <v>42</v>
      </c>
      <c r="DC155" t="s">
        <v>3</v>
      </c>
      <c r="DD155" t="s">
        <v>3</v>
      </c>
      <c r="DE155" t="s">
        <v>23</v>
      </c>
      <c r="DF155" t="s">
        <v>23</v>
      </c>
      <c r="DG155" t="s">
        <v>23</v>
      </c>
      <c r="DH155" t="s">
        <v>3</v>
      </c>
      <c r="DI155" t="s">
        <v>23</v>
      </c>
      <c r="DJ155" t="s">
        <v>23</v>
      </c>
      <c r="DK155" t="s">
        <v>3</v>
      </c>
      <c r="DL155" t="s">
        <v>3</v>
      </c>
      <c r="DM155" t="s">
        <v>3</v>
      </c>
      <c r="DN155">
        <v>187</v>
      </c>
      <c r="DO155">
        <v>101</v>
      </c>
      <c r="DP155">
        <v>1</v>
      </c>
      <c r="DQ155">
        <v>1</v>
      </c>
      <c r="DU155">
        <v>1005</v>
      </c>
      <c r="DV155" t="s">
        <v>194</v>
      </c>
      <c r="DW155" t="s">
        <v>194</v>
      </c>
      <c r="DX155">
        <v>100</v>
      </c>
      <c r="DZ155" t="s">
        <v>3</v>
      </c>
      <c r="EA155" t="s">
        <v>3</v>
      </c>
      <c r="EB155" t="s">
        <v>3</v>
      </c>
      <c r="EC155" t="s">
        <v>3</v>
      </c>
      <c r="EE155">
        <v>55891539</v>
      </c>
      <c r="EF155">
        <v>30</v>
      </c>
      <c r="EG155" t="s">
        <v>24</v>
      </c>
      <c r="EH155">
        <v>0</v>
      </c>
      <c r="EI155" t="s">
        <v>3</v>
      </c>
      <c r="EJ155">
        <v>1</v>
      </c>
      <c r="EK155">
        <v>295</v>
      </c>
      <c r="EL155" t="s">
        <v>197</v>
      </c>
      <c r="EM155" t="s">
        <v>198</v>
      </c>
      <c r="EO155" t="s">
        <v>27</v>
      </c>
      <c r="EQ155">
        <v>132096</v>
      </c>
      <c r="ER155">
        <v>284.33</v>
      </c>
      <c r="ES155">
        <v>0</v>
      </c>
      <c r="ET155">
        <v>5.55</v>
      </c>
      <c r="EU155">
        <v>0.63</v>
      </c>
      <c r="EV155">
        <v>278.77999999999997</v>
      </c>
      <c r="EW155">
        <v>26.78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187</v>
      </c>
      <c r="FY155">
        <v>101</v>
      </c>
      <c r="GA155" t="s">
        <v>3</v>
      </c>
      <c r="GD155">
        <v>0</v>
      </c>
      <c r="GF155">
        <v>287506391</v>
      </c>
      <c r="GG155">
        <v>2</v>
      </c>
      <c r="GH155">
        <v>1</v>
      </c>
      <c r="GI155">
        <v>2</v>
      </c>
      <c r="GJ155">
        <v>0</v>
      </c>
      <c r="GK155">
        <f>ROUND(R155*(S12)/100,2)</f>
        <v>25.2</v>
      </c>
      <c r="GL155">
        <f t="shared" si="152"/>
        <v>0</v>
      </c>
      <c r="GM155">
        <f t="shared" si="153"/>
        <v>17423.37</v>
      </c>
      <c r="GN155">
        <f t="shared" si="154"/>
        <v>17423.37</v>
      </c>
      <c r="GO155">
        <f t="shared" si="155"/>
        <v>0</v>
      </c>
      <c r="GP155">
        <f t="shared" si="156"/>
        <v>0</v>
      </c>
      <c r="GR155">
        <v>0</v>
      </c>
      <c r="GS155">
        <v>3</v>
      </c>
      <c r="GT155">
        <v>0</v>
      </c>
      <c r="GU155" t="s">
        <v>3</v>
      </c>
      <c r="GV155">
        <f t="shared" si="157"/>
        <v>0</v>
      </c>
      <c r="GW155">
        <v>1</v>
      </c>
      <c r="GX155">
        <f t="shared" si="158"/>
        <v>0</v>
      </c>
      <c r="HA155">
        <v>0</v>
      </c>
      <c r="HB155">
        <v>0</v>
      </c>
      <c r="HC155">
        <f t="shared" si="159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18</v>
      </c>
      <c r="B156" s="2">
        <v>1</v>
      </c>
      <c r="C156" s="2">
        <v>158</v>
      </c>
      <c r="D156" s="2"/>
      <c r="E156" s="2" t="s">
        <v>3</v>
      </c>
      <c r="F156" s="2" t="s">
        <v>199</v>
      </c>
      <c r="G156" s="2" t="s">
        <v>200</v>
      </c>
      <c r="H156" s="2" t="s">
        <v>119</v>
      </c>
      <c r="I156" s="2">
        <f>I154*J156</f>
        <v>8.73</v>
      </c>
      <c r="J156" s="2">
        <v>15.000000000000002</v>
      </c>
      <c r="K156" s="2">
        <v>15</v>
      </c>
      <c r="L156" s="2"/>
      <c r="M156" s="2"/>
      <c r="N156" s="2"/>
      <c r="O156" s="2">
        <f t="shared" si="130"/>
        <v>1281.56</v>
      </c>
      <c r="P156" s="2">
        <f t="shared" si="131"/>
        <v>1281.56</v>
      </c>
      <c r="Q156" s="2">
        <f>(ROUND((ROUND(((ET156)*AV156*I156),2)*BB156),2)+ROUND((ROUND(((AE156-(EU156))*AV156*I156),2)*BS156),2))</f>
        <v>0</v>
      </c>
      <c r="R156" s="2">
        <f t="shared" si="132"/>
        <v>0</v>
      </c>
      <c r="S156" s="2">
        <f t="shared" si="133"/>
        <v>0</v>
      </c>
      <c r="T156" s="2">
        <f t="shared" si="134"/>
        <v>0</v>
      </c>
      <c r="U156" s="2">
        <f t="shared" si="135"/>
        <v>0</v>
      </c>
      <c r="V156" s="2">
        <f t="shared" si="136"/>
        <v>0</v>
      </c>
      <c r="W156" s="2">
        <f t="shared" si="137"/>
        <v>0</v>
      </c>
      <c r="X156" s="2">
        <f t="shared" si="138"/>
        <v>0</v>
      </c>
      <c r="Y156" s="2">
        <f t="shared" si="139"/>
        <v>0</v>
      </c>
      <c r="Z156" s="2"/>
      <c r="AA156" s="2">
        <v>-1</v>
      </c>
      <c r="AB156" s="2">
        <f t="shared" si="140"/>
        <v>146.80000000000001</v>
      </c>
      <c r="AC156" s="2">
        <f t="shared" si="141"/>
        <v>146.80000000000001</v>
      </c>
      <c r="AD156" s="2">
        <f>ROUND((((ET156)-(EU156))+AE156),1)</f>
        <v>0</v>
      </c>
      <c r="AE156" s="2">
        <f>ROUND((EU156),1)</f>
        <v>0</v>
      </c>
      <c r="AF156" s="2">
        <f>ROUND((EV156),1)</f>
        <v>0</v>
      </c>
      <c r="AG156" s="2">
        <f t="shared" si="142"/>
        <v>0</v>
      </c>
      <c r="AH156" s="2">
        <f>(EW156)</f>
        <v>0</v>
      </c>
      <c r="AI156" s="2">
        <f>(EX156)</f>
        <v>0</v>
      </c>
      <c r="AJ156" s="2">
        <f t="shared" si="143"/>
        <v>0</v>
      </c>
      <c r="AK156" s="2">
        <v>146.84</v>
      </c>
      <c r="AL156" s="2">
        <v>146.84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187</v>
      </c>
      <c r="AU156" s="2">
        <v>101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201</v>
      </c>
      <c r="BK156" s="2"/>
      <c r="BL156" s="2"/>
      <c r="BM156" s="2">
        <v>295</v>
      </c>
      <c r="BN156" s="2">
        <v>0</v>
      </c>
      <c r="BO156" s="2" t="s">
        <v>3</v>
      </c>
      <c r="BP156" s="2">
        <v>0</v>
      </c>
      <c r="BQ156" s="2">
        <v>30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187</v>
      </c>
      <c r="CA156" s="2">
        <v>101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465</v>
      </c>
      <c r="CO156" s="2">
        <v>0</v>
      </c>
      <c r="CP156" s="2">
        <f t="shared" si="144"/>
        <v>1281.56</v>
      </c>
      <c r="CQ156" s="2">
        <f t="shared" si="145"/>
        <v>146.80000000000001</v>
      </c>
      <c r="CR156" s="2">
        <f>(ROUND((ROUND(((ET156)*AV156*1),2)*BB156),2)+ROUND((ROUND(((AE156-(EU156))*AV156*1),2)*BS156),2))</f>
        <v>0</v>
      </c>
      <c r="CS156" s="2">
        <f t="shared" si="146"/>
        <v>0</v>
      </c>
      <c r="CT156" s="2">
        <f t="shared" si="147"/>
        <v>0</v>
      </c>
      <c r="CU156" s="2">
        <f t="shared" si="148"/>
        <v>0</v>
      </c>
      <c r="CV156" s="2">
        <f t="shared" si="149"/>
        <v>0</v>
      </c>
      <c r="CW156" s="2">
        <f t="shared" si="150"/>
        <v>0</v>
      </c>
      <c r="CX156" s="2">
        <f t="shared" si="151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1007</v>
      </c>
      <c r="DV156" s="2" t="s">
        <v>119</v>
      </c>
      <c r="DW156" s="2" t="s">
        <v>119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55891539</v>
      </c>
      <c r="EF156" s="2">
        <v>30</v>
      </c>
      <c r="EG156" s="2" t="s">
        <v>24</v>
      </c>
      <c r="EH156" s="2">
        <v>0</v>
      </c>
      <c r="EI156" s="2" t="s">
        <v>3</v>
      </c>
      <c r="EJ156" s="2">
        <v>1</v>
      </c>
      <c r="EK156" s="2">
        <v>295</v>
      </c>
      <c r="EL156" s="2" t="s">
        <v>197</v>
      </c>
      <c r="EM156" s="2" t="s">
        <v>198</v>
      </c>
      <c r="EN156" s="2"/>
      <c r="EO156" s="2" t="s">
        <v>205</v>
      </c>
      <c r="EP156" s="2"/>
      <c r="EQ156" s="2">
        <v>1024</v>
      </c>
      <c r="ER156" s="2">
        <v>146.84</v>
      </c>
      <c r="ES156" s="2">
        <v>146.84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187</v>
      </c>
      <c r="FY156" s="2">
        <v>101</v>
      </c>
      <c r="FZ156" s="2"/>
      <c r="GA156" s="2" t="s">
        <v>3</v>
      </c>
      <c r="GB156" s="2"/>
      <c r="GC156" s="2"/>
      <c r="GD156" s="2">
        <v>0</v>
      </c>
      <c r="GE156" s="2"/>
      <c r="GF156" s="2">
        <v>331308664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0</v>
      </c>
      <c r="GL156" s="2">
        <f t="shared" si="152"/>
        <v>0</v>
      </c>
      <c r="GM156" s="2">
        <f t="shared" si="153"/>
        <v>1281.56</v>
      </c>
      <c r="GN156" s="2">
        <f t="shared" si="154"/>
        <v>1281.56</v>
      </c>
      <c r="GO156" s="2">
        <f t="shared" si="155"/>
        <v>0</v>
      </c>
      <c r="GP156" s="2">
        <f t="shared" si="156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57"/>
        <v>0</v>
      </c>
      <c r="GW156" s="2">
        <v>1</v>
      </c>
      <c r="GX156" s="2">
        <f t="shared" si="158"/>
        <v>0</v>
      </c>
      <c r="GY156" s="2"/>
      <c r="GZ156" s="2"/>
      <c r="HA156" s="2">
        <v>0</v>
      </c>
      <c r="HB156" s="2">
        <v>0</v>
      </c>
      <c r="HC156" s="2">
        <f t="shared" si="159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18</v>
      </c>
      <c r="B157">
        <v>1</v>
      </c>
      <c r="C157">
        <v>162</v>
      </c>
      <c r="E157" t="s">
        <v>3</v>
      </c>
      <c r="F157" t="s">
        <v>199</v>
      </c>
      <c r="G157" t="s">
        <v>200</v>
      </c>
      <c r="H157" t="s">
        <v>119</v>
      </c>
      <c r="I157">
        <f>I155*J157</f>
        <v>8.73</v>
      </c>
      <c r="J157">
        <v>15.000000000000002</v>
      </c>
      <c r="K157">
        <v>15</v>
      </c>
      <c r="O157">
        <f t="shared" si="130"/>
        <v>10008.98</v>
      </c>
      <c r="P157">
        <f t="shared" si="131"/>
        <v>10008.98</v>
      </c>
      <c r="Q157">
        <f>(ROUND((ROUND(((ET157)*AV157*I157),2)*BB157),2)+ROUND((ROUND(((AE157-(EU157))*AV157*I157),2)*BS157),2))</f>
        <v>0</v>
      </c>
      <c r="R157">
        <f t="shared" si="132"/>
        <v>0</v>
      </c>
      <c r="S157">
        <f t="shared" si="133"/>
        <v>0</v>
      </c>
      <c r="T157">
        <f t="shared" si="134"/>
        <v>0</v>
      </c>
      <c r="U157">
        <f t="shared" si="135"/>
        <v>0</v>
      </c>
      <c r="V157">
        <f t="shared" si="136"/>
        <v>0</v>
      </c>
      <c r="W157">
        <f t="shared" si="137"/>
        <v>0</v>
      </c>
      <c r="X157">
        <f t="shared" si="138"/>
        <v>0</v>
      </c>
      <c r="Y157">
        <f t="shared" si="139"/>
        <v>0</v>
      </c>
      <c r="AA157">
        <v>-1</v>
      </c>
      <c r="AB157">
        <f t="shared" si="140"/>
        <v>146.80000000000001</v>
      </c>
      <c r="AC157">
        <f t="shared" si="141"/>
        <v>146.80000000000001</v>
      </c>
      <c r="AD157">
        <f>ROUND((((ET157)-(EU157))+AE157),1)</f>
        <v>0</v>
      </c>
      <c r="AE157">
        <f>ROUND((EU157),1)</f>
        <v>0</v>
      </c>
      <c r="AF157">
        <f>ROUND((EV157),1)</f>
        <v>0</v>
      </c>
      <c r="AG157">
        <f t="shared" si="142"/>
        <v>0</v>
      </c>
      <c r="AH157">
        <f>(EW157)</f>
        <v>0</v>
      </c>
      <c r="AI157">
        <f>(EX157)</f>
        <v>0</v>
      </c>
      <c r="AJ157">
        <f t="shared" si="143"/>
        <v>0</v>
      </c>
      <c r="AK157">
        <v>146.84</v>
      </c>
      <c r="AL157">
        <v>146.84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7.81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201</v>
      </c>
      <c r="BM157">
        <v>295</v>
      </c>
      <c r="BN157">
        <v>0</v>
      </c>
      <c r="BO157" t="s">
        <v>199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465</v>
      </c>
      <c r="CO157">
        <v>0</v>
      </c>
      <c r="CP157">
        <f t="shared" si="144"/>
        <v>10008.98</v>
      </c>
      <c r="CQ157">
        <f t="shared" si="145"/>
        <v>1146.51</v>
      </c>
      <c r="CR157">
        <f>(ROUND((ROUND(((ET157)*AV157*1),2)*BB157),2)+ROUND((ROUND(((AE157-(EU157))*AV157*1),2)*BS157),2))</f>
        <v>0</v>
      </c>
      <c r="CS157">
        <f t="shared" si="146"/>
        <v>0</v>
      </c>
      <c r="CT157">
        <f t="shared" si="147"/>
        <v>0</v>
      </c>
      <c r="CU157">
        <f t="shared" si="148"/>
        <v>0</v>
      </c>
      <c r="CV157">
        <f t="shared" si="149"/>
        <v>0</v>
      </c>
      <c r="CW157">
        <f t="shared" si="150"/>
        <v>0</v>
      </c>
      <c r="CX157">
        <f t="shared" si="151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187</v>
      </c>
      <c r="DO157">
        <v>101</v>
      </c>
      <c r="DP157">
        <v>1</v>
      </c>
      <c r="DQ157">
        <v>1</v>
      </c>
      <c r="DU157">
        <v>1007</v>
      </c>
      <c r="DV157" t="s">
        <v>119</v>
      </c>
      <c r="DW157" t="s">
        <v>119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55891539</v>
      </c>
      <c r="EF157">
        <v>30</v>
      </c>
      <c r="EG157" t="s">
        <v>24</v>
      </c>
      <c r="EH157">
        <v>0</v>
      </c>
      <c r="EI157" t="s">
        <v>3</v>
      </c>
      <c r="EJ157">
        <v>1</v>
      </c>
      <c r="EK157">
        <v>295</v>
      </c>
      <c r="EL157" t="s">
        <v>197</v>
      </c>
      <c r="EM157" t="s">
        <v>198</v>
      </c>
      <c r="EO157" t="s">
        <v>205</v>
      </c>
      <c r="EQ157">
        <v>1024</v>
      </c>
      <c r="ER157">
        <v>146.84</v>
      </c>
      <c r="ES157">
        <v>146.84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v>0</v>
      </c>
      <c r="FS157">
        <v>0</v>
      </c>
      <c r="FX157">
        <v>187</v>
      </c>
      <c r="FY157">
        <v>101</v>
      </c>
      <c r="GA157" t="s">
        <v>3</v>
      </c>
      <c r="GD157">
        <v>0</v>
      </c>
      <c r="GF157">
        <v>331308664</v>
      </c>
      <c r="GG157">
        <v>2</v>
      </c>
      <c r="GH157">
        <v>1</v>
      </c>
      <c r="GI157">
        <v>2</v>
      </c>
      <c r="GJ157">
        <v>0</v>
      </c>
      <c r="GK157">
        <f>ROUND(R157*(S12)/100,2)</f>
        <v>0</v>
      </c>
      <c r="GL157">
        <f t="shared" si="152"/>
        <v>0</v>
      </c>
      <c r="GM157">
        <f t="shared" si="153"/>
        <v>10008.98</v>
      </c>
      <c r="GN157">
        <f t="shared" si="154"/>
        <v>10008.98</v>
      </c>
      <c r="GO157">
        <f t="shared" si="155"/>
        <v>0</v>
      </c>
      <c r="GP157">
        <f t="shared" si="156"/>
        <v>0</v>
      </c>
      <c r="GR157">
        <v>0</v>
      </c>
      <c r="GS157">
        <v>3</v>
      </c>
      <c r="GT157">
        <v>0</v>
      </c>
      <c r="GU157" t="s">
        <v>3</v>
      </c>
      <c r="GV157">
        <f t="shared" si="157"/>
        <v>0</v>
      </c>
      <c r="GW157">
        <v>1</v>
      </c>
      <c r="GX157">
        <f t="shared" si="158"/>
        <v>0</v>
      </c>
      <c r="HA157">
        <v>0</v>
      </c>
      <c r="HB157">
        <v>0</v>
      </c>
      <c r="HC157">
        <f t="shared" si="159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>
        <f>ROW(SmtRes!A163)</f>
        <v>163</v>
      </c>
      <c r="D158" s="2">
        <f>ROW(EtalonRes!A212)</f>
        <v>212</v>
      </c>
      <c r="E158" s="2" t="s">
        <v>3</v>
      </c>
      <c r="F158" s="2" t="s">
        <v>206</v>
      </c>
      <c r="G158" s="2" t="s">
        <v>207</v>
      </c>
      <c r="H158" s="2" t="s">
        <v>194</v>
      </c>
      <c r="I158" s="2">
        <f>ROUND(-77.6/100,9)</f>
        <v>-0.77600000000000002</v>
      </c>
      <c r="J158" s="2">
        <v>0</v>
      </c>
      <c r="K158" s="2">
        <f>ROUND(-77.6/100,9)</f>
        <v>-0.77600000000000002</v>
      </c>
      <c r="L158" s="2"/>
      <c r="M158" s="2"/>
      <c r="N158" s="2"/>
      <c r="O158" s="2">
        <f t="shared" si="130"/>
        <v>-48.58</v>
      </c>
      <c r="P158" s="2">
        <f t="shared" si="131"/>
        <v>0</v>
      </c>
      <c r="Q158" s="2">
        <f>(ROUND((ROUND((((ET158*1.1))*AV158*I158),2)*BB158),2)+ROUND((ROUND(((AE158-((EU158*1.1)))*AV158*I158),2)*BS158),2))</f>
        <v>0</v>
      </c>
      <c r="R158" s="2">
        <f t="shared" si="132"/>
        <v>0</v>
      </c>
      <c r="S158" s="2">
        <f t="shared" si="133"/>
        <v>-48.58</v>
      </c>
      <c r="T158" s="2">
        <f t="shared" si="134"/>
        <v>0</v>
      </c>
      <c r="U158" s="2">
        <f t="shared" si="135"/>
        <v>-4.6691920000000007</v>
      </c>
      <c r="V158" s="2">
        <f t="shared" si="136"/>
        <v>0</v>
      </c>
      <c r="W158" s="2">
        <f t="shared" si="137"/>
        <v>0</v>
      </c>
      <c r="X158" s="2">
        <f t="shared" si="138"/>
        <v>-90.84</v>
      </c>
      <c r="Y158" s="2">
        <f t="shared" si="139"/>
        <v>-49.07</v>
      </c>
      <c r="Z158" s="2"/>
      <c r="AA158" s="2">
        <v>-1</v>
      </c>
      <c r="AB158" s="2">
        <f t="shared" si="140"/>
        <v>62.6</v>
      </c>
      <c r="AC158" s="2">
        <f t="shared" si="141"/>
        <v>0</v>
      </c>
      <c r="AD158" s="2">
        <f>ROUND(((((ET158*1.1))-((EU158*1.1)))+AE158),1)</f>
        <v>0</v>
      </c>
      <c r="AE158" s="2">
        <f>ROUND(((EU158*1.1)),1)</f>
        <v>0</v>
      </c>
      <c r="AF158" s="2">
        <f>ROUND(((EV158*1.1)),1)</f>
        <v>62.6</v>
      </c>
      <c r="AG158" s="2">
        <f t="shared" si="142"/>
        <v>0</v>
      </c>
      <c r="AH158" s="2">
        <f>((EW158*1.1))</f>
        <v>6.0170000000000003</v>
      </c>
      <c r="AI158" s="2">
        <f>((EX158*1.1))</f>
        <v>0</v>
      </c>
      <c r="AJ158" s="2">
        <f t="shared" si="143"/>
        <v>0</v>
      </c>
      <c r="AK158" s="2">
        <v>56.94</v>
      </c>
      <c r="AL158" s="2">
        <v>0</v>
      </c>
      <c r="AM158" s="2">
        <v>0</v>
      </c>
      <c r="AN158" s="2">
        <v>0</v>
      </c>
      <c r="AO158" s="2">
        <v>56.94</v>
      </c>
      <c r="AP158" s="2">
        <v>0</v>
      </c>
      <c r="AQ158" s="2">
        <v>5.47</v>
      </c>
      <c r="AR158" s="2">
        <v>0</v>
      </c>
      <c r="AS158" s="2">
        <v>0</v>
      </c>
      <c r="AT158" s="2">
        <v>187</v>
      </c>
      <c r="AU158" s="2">
        <v>101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1</v>
      </c>
      <c r="BJ158" s="2" t="s">
        <v>208</v>
      </c>
      <c r="BK158" s="2"/>
      <c r="BL158" s="2"/>
      <c r="BM158" s="2">
        <v>295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187</v>
      </c>
      <c r="CA158" s="2">
        <v>101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464</v>
      </c>
      <c r="CO158" s="2">
        <v>0</v>
      </c>
      <c r="CP158" s="2">
        <f t="shared" si="144"/>
        <v>-48.58</v>
      </c>
      <c r="CQ158" s="2">
        <f t="shared" si="145"/>
        <v>0</v>
      </c>
      <c r="CR158" s="2">
        <f>(ROUND((ROUND((((ET158*1.1))*AV158*1),2)*BB158),2)+ROUND((ROUND(((AE158-((EU158*1.1)))*AV158*1),2)*BS158),2))</f>
        <v>0</v>
      </c>
      <c r="CS158" s="2">
        <f t="shared" si="146"/>
        <v>0</v>
      </c>
      <c r="CT158" s="2">
        <f t="shared" si="147"/>
        <v>62.6</v>
      </c>
      <c r="CU158" s="2">
        <f t="shared" si="148"/>
        <v>0</v>
      </c>
      <c r="CV158" s="2">
        <f t="shared" si="149"/>
        <v>6.0170000000000003</v>
      </c>
      <c r="CW158" s="2">
        <f t="shared" si="150"/>
        <v>0</v>
      </c>
      <c r="CX158" s="2">
        <f t="shared" si="151"/>
        <v>0</v>
      </c>
      <c r="CY158" s="2">
        <f>((S158*BZ158)/100)</f>
        <v>-90.844599999999986</v>
      </c>
      <c r="CZ158" s="2">
        <f>((S158*CA158)/100)</f>
        <v>-49.065799999999996</v>
      </c>
      <c r="DA158" s="2"/>
      <c r="DB158" s="2"/>
      <c r="DC158" s="2" t="s">
        <v>3</v>
      </c>
      <c r="DD158" s="2" t="s">
        <v>3</v>
      </c>
      <c r="DE158" s="2" t="s">
        <v>196</v>
      </c>
      <c r="DF158" s="2" t="s">
        <v>196</v>
      </c>
      <c r="DG158" s="2" t="s">
        <v>196</v>
      </c>
      <c r="DH158" s="2" t="s">
        <v>3</v>
      </c>
      <c r="DI158" s="2" t="s">
        <v>196</v>
      </c>
      <c r="DJ158" s="2" t="s">
        <v>196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1005</v>
      </c>
      <c r="DV158" s="2" t="s">
        <v>194</v>
      </c>
      <c r="DW158" s="2" t="s">
        <v>194</v>
      </c>
      <c r="DX158" s="2">
        <v>100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55891539</v>
      </c>
      <c r="EF158" s="2">
        <v>30</v>
      </c>
      <c r="EG158" s="2" t="s">
        <v>24</v>
      </c>
      <c r="EH158" s="2">
        <v>0</v>
      </c>
      <c r="EI158" s="2" t="s">
        <v>3</v>
      </c>
      <c r="EJ158" s="2">
        <v>1</v>
      </c>
      <c r="EK158" s="2">
        <v>295</v>
      </c>
      <c r="EL158" s="2" t="s">
        <v>197</v>
      </c>
      <c r="EM158" s="2" t="s">
        <v>198</v>
      </c>
      <c r="EN158" s="2"/>
      <c r="EO158" s="2" t="s">
        <v>27</v>
      </c>
      <c r="EP158" s="2"/>
      <c r="EQ158" s="2">
        <v>132096</v>
      </c>
      <c r="ER158" s="2">
        <v>56.94</v>
      </c>
      <c r="ES158" s="2">
        <v>0</v>
      </c>
      <c r="ET158" s="2">
        <v>0</v>
      </c>
      <c r="EU158" s="2">
        <v>0</v>
      </c>
      <c r="EV158" s="2">
        <v>56.94</v>
      </c>
      <c r="EW158" s="2">
        <v>5.47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187</v>
      </c>
      <c r="FY158" s="2">
        <v>101</v>
      </c>
      <c r="FZ158" s="2"/>
      <c r="GA158" s="2" t="s">
        <v>3</v>
      </c>
      <c r="GB158" s="2"/>
      <c r="GC158" s="2"/>
      <c r="GD158" s="2">
        <v>0</v>
      </c>
      <c r="GE158" s="2"/>
      <c r="GF158" s="2">
        <v>1039409196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0</v>
      </c>
      <c r="GL158" s="2">
        <f t="shared" si="152"/>
        <v>0</v>
      </c>
      <c r="GM158" s="2">
        <f t="shared" si="153"/>
        <v>-188.49</v>
      </c>
      <c r="GN158" s="2">
        <f t="shared" si="154"/>
        <v>-188.49</v>
      </c>
      <c r="GO158" s="2">
        <f t="shared" si="155"/>
        <v>0</v>
      </c>
      <c r="GP158" s="2">
        <f t="shared" si="156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57"/>
        <v>0</v>
      </c>
      <c r="GW158" s="2">
        <v>1</v>
      </c>
      <c r="GX158" s="2">
        <f t="shared" si="158"/>
        <v>0</v>
      </c>
      <c r="GY158" s="2"/>
      <c r="GZ158" s="2"/>
      <c r="HA158" s="2">
        <v>0</v>
      </c>
      <c r="HB158" s="2">
        <v>0</v>
      </c>
      <c r="HC158" s="2">
        <f t="shared" si="159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C159">
        <f>ROW(SmtRes!A164)</f>
        <v>164</v>
      </c>
      <c r="D159">
        <f>ROW(EtalonRes!A214)</f>
        <v>214</v>
      </c>
      <c r="E159" t="s">
        <v>3</v>
      </c>
      <c r="F159" t="s">
        <v>206</v>
      </c>
      <c r="G159" t="s">
        <v>207</v>
      </c>
      <c r="H159" t="s">
        <v>194</v>
      </c>
      <c r="I159">
        <f>ROUND(-77.6/100,9)</f>
        <v>-0.77600000000000002</v>
      </c>
      <c r="J159">
        <v>0</v>
      </c>
      <c r="K159">
        <f>ROUND(-77.6/100,9)</f>
        <v>-0.77600000000000002</v>
      </c>
      <c r="O159">
        <f t="shared" si="130"/>
        <v>-1866.44</v>
      </c>
      <c r="P159">
        <f t="shared" si="131"/>
        <v>0</v>
      </c>
      <c r="Q159">
        <f>(ROUND((ROUND((((ET159*1.1))*AV159*I159),2)*BB159),2)+ROUND((ROUND(((AE159-((EU159*1.1)))*AV159*I159),2)*BS159),2))</f>
        <v>0</v>
      </c>
      <c r="R159">
        <f t="shared" si="132"/>
        <v>0</v>
      </c>
      <c r="S159">
        <f t="shared" si="133"/>
        <v>-1866.44</v>
      </c>
      <c r="T159">
        <f t="shared" si="134"/>
        <v>0</v>
      </c>
      <c r="U159">
        <f t="shared" si="135"/>
        <v>-4.6691920000000007</v>
      </c>
      <c r="V159">
        <f t="shared" si="136"/>
        <v>0</v>
      </c>
      <c r="W159">
        <f t="shared" si="137"/>
        <v>0</v>
      </c>
      <c r="X159">
        <f t="shared" si="138"/>
        <v>-1959.76</v>
      </c>
      <c r="Y159">
        <f t="shared" si="139"/>
        <v>-895.89</v>
      </c>
      <c r="AA159">
        <v>-1</v>
      </c>
      <c r="AB159">
        <f t="shared" si="140"/>
        <v>62.6</v>
      </c>
      <c r="AC159">
        <f t="shared" si="141"/>
        <v>0</v>
      </c>
      <c r="AD159">
        <f>ROUND(((((ET159*1.1))-((EU159*1.1)))+AE159),1)</f>
        <v>0</v>
      </c>
      <c r="AE159">
        <f>ROUND(((EU159*1.1)),1)</f>
        <v>0</v>
      </c>
      <c r="AF159">
        <f>ROUND(((EV159*1.1)),1)</f>
        <v>62.6</v>
      </c>
      <c r="AG159">
        <f t="shared" si="142"/>
        <v>0</v>
      </c>
      <c r="AH159">
        <f>((EW159*1.1))</f>
        <v>6.0170000000000003</v>
      </c>
      <c r="AI159">
        <f>((EX159*1.1))</f>
        <v>0</v>
      </c>
      <c r="AJ159">
        <f t="shared" si="143"/>
        <v>0</v>
      </c>
      <c r="AK159">
        <v>56.94</v>
      </c>
      <c r="AL159">
        <v>0</v>
      </c>
      <c r="AM159">
        <v>0</v>
      </c>
      <c r="AN159">
        <v>0</v>
      </c>
      <c r="AO159">
        <v>56.94</v>
      </c>
      <c r="AP159">
        <v>0</v>
      </c>
      <c r="AQ159">
        <v>5.47</v>
      </c>
      <c r="AR159">
        <v>0</v>
      </c>
      <c r="AS159">
        <v>0</v>
      </c>
      <c r="AT159">
        <v>105</v>
      </c>
      <c r="AU159">
        <v>48</v>
      </c>
      <c r="AV159">
        <v>1</v>
      </c>
      <c r="AW159">
        <v>1</v>
      </c>
      <c r="AZ159">
        <v>1</v>
      </c>
      <c r="BA159">
        <v>38.42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208</v>
      </c>
      <c r="BM159">
        <v>295</v>
      </c>
      <c r="BN159">
        <v>0</v>
      </c>
      <c r="BO159" t="s">
        <v>206</v>
      </c>
      <c r="BP159">
        <v>1</v>
      </c>
      <c r="BQ159">
        <v>30</v>
      </c>
      <c r="BR159">
        <v>0</v>
      </c>
      <c r="BS159">
        <v>38.42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105</v>
      </c>
      <c r="CA159">
        <v>48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464</v>
      </c>
      <c r="CO159">
        <v>0</v>
      </c>
      <c r="CP159">
        <f t="shared" si="144"/>
        <v>-1866.44</v>
      </c>
      <c r="CQ159">
        <f t="shared" si="145"/>
        <v>0</v>
      </c>
      <c r="CR159">
        <f>(ROUND((ROUND((((ET159*1.1))*AV159*1),2)*BB159),2)+ROUND((ROUND(((AE159-((EU159*1.1)))*AV159*1),2)*BS159),2))</f>
        <v>0</v>
      </c>
      <c r="CS159">
        <f t="shared" si="146"/>
        <v>0</v>
      </c>
      <c r="CT159">
        <f t="shared" si="147"/>
        <v>2405.09</v>
      </c>
      <c r="CU159">
        <f t="shared" si="148"/>
        <v>0</v>
      </c>
      <c r="CV159">
        <f t="shared" si="149"/>
        <v>6.0170000000000003</v>
      </c>
      <c r="CW159">
        <f t="shared" si="150"/>
        <v>0</v>
      </c>
      <c r="CX159">
        <f t="shared" si="151"/>
        <v>0</v>
      </c>
      <c r="CY159">
        <f>S159*(BZ159/100)</f>
        <v>-1959.7620000000002</v>
      </c>
      <c r="CZ159">
        <f>S159*(CA159/100)</f>
        <v>-895.89120000000003</v>
      </c>
      <c r="DC159" t="s">
        <v>3</v>
      </c>
      <c r="DD159" t="s">
        <v>3</v>
      </c>
      <c r="DE159" t="s">
        <v>196</v>
      </c>
      <c r="DF159" t="s">
        <v>196</v>
      </c>
      <c r="DG159" t="s">
        <v>196</v>
      </c>
      <c r="DH159" t="s">
        <v>3</v>
      </c>
      <c r="DI159" t="s">
        <v>196</v>
      </c>
      <c r="DJ159" t="s">
        <v>196</v>
      </c>
      <c r="DK159" t="s">
        <v>3</v>
      </c>
      <c r="DL159" t="s">
        <v>3</v>
      </c>
      <c r="DM159" t="s">
        <v>3</v>
      </c>
      <c r="DN159">
        <v>187</v>
      </c>
      <c r="DO159">
        <v>101</v>
      </c>
      <c r="DP159">
        <v>1</v>
      </c>
      <c r="DQ159">
        <v>1</v>
      </c>
      <c r="DU159">
        <v>1005</v>
      </c>
      <c r="DV159" t="s">
        <v>194</v>
      </c>
      <c r="DW159" t="s">
        <v>194</v>
      </c>
      <c r="DX159">
        <v>100</v>
      </c>
      <c r="DZ159" t="s">
        <v>3</v>
      </c>
      <c r="EA159" t="s">
        <v>3</v>
      </c>
      <c r="EB159" t="s">
        <v>3</v>
      </c>
      <c r="EC159" t="s">
        <v>3</v>
      </c>
      <c r="EE159">
        <v>55891539</v>
      </c>
      <c r="EF159">
        <v>30</v>
      </c>
      <c r="EG159" t="s">
        <v>24</v>
      </c>
      <c r="EH159">
        <v>0</v>
      </c>
      <c r="EI159" t="s">
        <v>3</v>
      </c>
      <c r="EJ159">
        <v>1</v>
      </c>
      <c r="EK159">
        <v>295</v>
      </c>
      <c r="EL159" t="s">
        <v>197</v>
      </c>
      <c r="EM159" t="s">
        <v>198</v>
      </c>
      <c r="EO159" t="s">
        <v>27</v>
      </c>
      <c r="EQ159">
        <v>132096</v>
      </c>
      <c r="ER159">
        <v>56.94</v>
      </c>
      <c r="ES159">
        <v>0</v>
      </c>
      <c r="ET159">
        <v>0</v>
      </c>
      <c r="EU159">
        <v>0</v>
      </c>
      <c r="EV159">
        <v>56.94</v>
      </c>
      <c r="EW159">
        <v>5.47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187</v>
      </c>
      <c r="FY159">
        <v>101</v>
      </c>
      <c r="GA159" t="s">
        <v>3</v>
      </c>
      <c r="GD159">
        <v>0</v>
      </c>
      <c r="GF159">
        <v>1039409196</v>
      </c>
      <c r="GG159">
        <v>2</v>
      </c>
      <c r="GH159">
        <v>1</v>
      </c>
      <c r="GI159">
        <v>2</v>
      </c>
      <c r="GJ159">
        <v>0</v>
      </c>
      <c r="GK159">
        <f>ROUND(R159*(S12)/100,2)</f>
        <v>0</v>
      </c>
      <c r="GL159">
        <f t="shared" si="152"/>
        <v>0</v>
      </c>
      <c r="GM159">
        <f t="shared" si="153"/>
        <v>-4722.09</v>
      </c>
      <c r="GN159">
        <f t="shared" si="154"/>
        <v>-4722.09</v>
      </c>
      <c r="GO159">
        <f t="shared" si="155"/>
        <v>0</v>
      </c>
      <c r="GP159">
        <f t="shared" si="156"/>
        <v>0</v>
      </c>
      <c r="GR159">
        <v>0</v>
      </c>
      <c r="GS159">
        <v>3</v>
      </c>
      <c r="GT159">
        <v>0</v>
      </c>
      <c r="GU159" t="s">
        <v>3</v>
      </c>
      <c r="GV159">
        <f t="shared" si="157"/>
        <v>0</v>
      </c>
      <c r="GW159">
        <v>1</v>
      </c>
      <c r="GX159">
        <f t="shared" si="158"/>
        <v>0</v>
      </c>
      <c r="HA159">
        <v>0</v>
      </c>
      <c r="HB159">
        <v>0</v>
      </c>
      <c r="HC159">
        <f t="shared" si="159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18</v>
      </c>
      <c r="B160" s="2">
        <v>1</v>
      </c>
      <c r="C160" s="2">
        <v>163</v>
      </c>
      <c r="D160" s="2"/>
      <c r="E160" s="2" t="s">
        <v>3</v>
      </c>
      <c r="F160" s="2" t="s">
        <v>199</v>
      </c>
      <c r="G160" s="2" t="s">
        <v>200</v>
      </c>
      <c r="H160" s="2" t="s">
        <v>119</v>
      </c>
      <c r="I160" s="2">
        <f>I158*J160</f>
        <v>-3.88</v>
      </c>
      <c r="J160" s="2">
        <v>5</v>
      </c>
      <c r="K160" s="2">
        <v>5</v>
      </c>
      <c r="L160" s="2"/>
      <c r="M160" s="2"/>
      <c r="N160" s="2"/>
      <c r="O160" s="2">
        <f t="shared" si="130"/>
        <v>-569.58000000000004</v>
      </c>
      <c r="P160" s="2">
        <f t="shared" si="131"/>
        <v>-569.58000000000004</v>
      </c>
      <c r="Q160" s="2">
        <f>(ROUND((ROUND(((ET160)*AV160*I160),2)*BB160),2)+ROUND((ROUND(((AE160-(EU160))*AV160*I160),2)*BS160),2))</f>
        <v>0</v>
      </c>
      <c r="R160" s="2">
        <f t="shared" si="132"/>
        <v>0</v>
      </c>
      <c r="S160" s="2">
        <f t="shared" si="133"/>
        <v>0</v>
      </c>
      <c r="T160" s="2">
        <f t="shared" si="134"/>
        <v>0</v>
      </c>
      <c r="U160" s="2">
        <f t="shared" si="135"/>
        <v>0</v>
      </c>
      <c r="V160" s="2">
        <f t="shared" si="136"/>
        <v>0</v>
      </c>
      <c r="W160" s="2">
        <f t="shared" si="137"/>
        <v>0</v>
      </c>
      <c r="X160" s="2">
        <f t="shared" si="138"/>
        <v>0</v>
      </c>
      <c r="Y160" s="2">
        <f t="shared" si="139"/>
        <v>0</v>
      </c>
      <c r="Z160" s="2"/>
      <c r="AA160" s="2">
        <v>-1</v>
      </c>
      <c r="AB160" s="2">
        <f t="shared" si="140"/>
        <v>146.80000000000001</v>
      </c>
      <c r="AC160" s="2">
        <f t="shared" si="141"/>
        <v>146.80000000000001</v>
      </c>
      <c r="AD160" s="2">
        <f>ROUND((((ET160)-(EU160))+AE160),1)</f>
        <v>0</v>
      </c>
      <c r="AE160" s="2">
        <f>ROUND((EU160),1)</f>
        <v>0</v>
      </c>
      <c r="AF160" s="2">
        <f>ROUND((EV160),1)</f>
        <v>0</v>
      </c>
      <c r="AG160" s="2">
        <f t="shared" si="142"/>
        <v>0</v>
      </c>
      <c r="AH160" s="2">
        <f>(EW160)</f>
        <v>0</v>
      </c>
      <c r="AI160" s="2">
        <f>(EX160)</f>
        <v>0</v>
      </c>
      <c r="AJ160" s="2">
        <f t="shared" si="143"/>
        <v>0</v>
      </c>
      <c r="AK160" s="2">
        <v>146.84</v>
      </c>
      <c r="AL160" s="2">
        <v>146.84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187</v>
      </c>
      <c r="AU160" s="2">
        <v>101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201</v>
      </c>
      <c r="BK160" s="2"/>
      <c r="BL160" s="2"/>
      <c r="BM160" s="2">
        <v>295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187</v>
      </c>
      <c r="CA160" s="2">
        <v>101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44"/>
        <v>-569.58000000000004</v>
      </c>
      <c r="CQ160" s="2">
        <f t="shared" si="145"/>
        <v>146.80000000000001</v>
      </c>
      <c r="CR160" s="2">
        <f>(ROUND((ROUND(((ET160)*AV160*1),2)*BB160),2)+ROUND((ROUND(((AE160-(EU160))*AV160*1),2)*BS160),2))</f>
        <v>0</v>
      </c>
      <c r="CS160" s="2">
        <f t="shared" si="146"/>
        <v>0</v>
      </c>
      <c r="CT160" s="2">
        <f t="shared" si="147"/>
        <v>0</v>
      </c>
      <c r="CU160" s="2">
        <f t="shared" si="148"/>
        <v>0</v>
      </c>
      <c r="CV160" s="2">
        <f t="shared" si="149"/>
        <v>0</v>
      </c>
      <c r="CW160" s="2">
        <f t="shared" si="150"/>
        <v>0</v>
      </c>
      <c r="CX160" s="2">
        <f t="shared" si="151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1007</v>
      </c>
      <c r="DV160" s="2" t="s">
        <v>119</v>
      </c>
      <c r="DW160" s="2" t="s">
        <v>119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55891539</v>
      </c>
      <c r="EF160" s="2">
        <v>30</v>
      </c>
      <c r="EG160" s="2" t="s">
        <v>24</v>
      </c>
      <c r="EH160" s="2">
        <v>0</v>
      </c>
      <c r="EI160" s="2" t="s">
        <v>3</v>
      </c>
      <c r="EJ160" s="2">
        <v>1</v>
      </c>
      <c r="EK160" s="2">
        <v>295</v>
      </c>
      <c r="EL160" s="2" t="s">
        <v>197</v>
      </c>
      <c r="EM160" s="2" t="s">
        <v>198</v>
      </c>
      <c r="EN160" s="2"/>
      <c r="EO160" s="2" t="s">
        <v>3</v>
      </c>
      <c r="EP160" s="2"/>
      <c r="EQ160" s="2">
        <v>1024</v>
      </c>
      <c r="ER160" s="2">
        <v>146.84</v>
      </c>
      <c r="ES160" s="2">
        <v>146.84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187</v>
      </c>
      <c r="FY160" s="2">
        <v>101</v>
      </c>
      <c r="FZ160" s="2"/>
      <c r="GA160" s="2" t="s">
        <v>3</v>
      </c>
      <c r="GB160" s="2"/>
      <c r="GC160" s="2"/>
      <c r="GD160" s="2">
        <v>0</v>
      </c>
      <c r="GE160" s="2"/>
      <c r="GF160" s="2">
        <v>331308664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52"/>
        <v>0</v>
      </c>
      <c r="GM160" s="2">
        <f t="shared" si="153"/>
        <v>-569.58000000000004</v>
      </c>
      <c r="GN160" s="2">
        <f t="shared" si="154"/>
        <v>-569.58000000000004</v>
      </c>
      <c r="GO160" s="2">
        <f t="shared" si="155"/>
        <v>0</v>
      </c>
      <c r="GP160" s="2">
        <f t="shared" si="156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57"/>
        <v>0</v>
      </c>
      <c r="GW160" s="2">
        <v>1</v>
      </c>
      <c r="GX160" s="2">
        <f t="shared" si="158"/>
        <v>0</v>
      </c>
      <c r="GY160" s="2"/>
      <c r="GZ160" s="2"/>
      <c r="HA160" s="2">
        <v>0</v>
      </c>
      <c r="HB160" s="2">
        <v>0</v>
      </c>
      <c r="HC160" s="2">
        <f t="shared" si="159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18</v>
      </c>
      <c r="B161">
        <v>1</v>
      </c>
      <c r="C161">
        <v>164</v>
      </c>
      <c r="E161" t="s">
        <v>3</v>
      </c>
      <c r="F161" t="s">
        <v>199</v>
      </c>
      <c r="G161" t="s">
        <v>200</v>
      </c>
      <c r="H161" t="s">
        <v>119</v>
      </c>
      <c r="I161">
        <f>I159*J161</f>
        <v>-3.88</v>
      </c>
      <c r="J161">
        <v>5</v>
      </c>
      <c r="K161">
        <v>5</v>
      </c>
      <c r="O161">
        <f t="shared" si="130"/>
        <v>-4448.42</v>
      </c>
      <c r="P161">
        <f t="shared" si="131"/>
        <v>-4448.42</v>
      </c>
      <c r="Q161">
        <f>(ROUND((ROUND(((ET161)*AV161*I161),2)*BB161),2)+ROUND((ROUND(((AE161-(EU161))*AV161*I161),2)*BS161),2))</f>
        <v>0</v>
      </c>
      <c r="R161">
        <f t="shared" si="132"/>
        <v>0</v>
      </c>
      <c r="S161">
        <f t="shared" si="133"/>
        <v>0</v>
      </c>
      <c r="T161">
        <f t="shared" si="134"/>
        <v>0</v>
      </c>
      <c r="U161">
        <f t="shared" si="135"/>
        <v>0</v>
      </c>
      <c r="V161">
        <f t="shared" si="136"/>
        <v>0</v>
      </c>
      <c r="W161">
        <f t="shared" si="137"/>
        <v>0</v>
      </c>
      <c r="X161">
        <f t="shared" si="138"/>
        <v>0</v>
      </c>
      <c r="Y161">
        <f t="shared" si="139"/>
        <v>0</v>
      </c>
      <c r="AA161">
        <v>-1</v>
      </c>
      <c r="AB161">
        <f t="shared" si="140"/>
        <v>146.80000000000001</v>
      </c>
      <c r="AC161">
        <f t="shared" si="141"/>
        <v>146.80000000000001</v>
      </c>
      <c r="AD161">
        <f>ROUND((((ET161)-(EU161))+AE161),1)</f>
        <v>0</v>
      </c>
      <c r="AE161">
        <f>ROUND((EU161),1)</f>
        <v>0</v>
      </c>
      <c r="AF161">
        <f>ROUND((EV161),1)</f>
        <v>0</v>
      </c>
      <c r="AG161">
        <f t="shared" si="142"/>
        <v>0</v>
      </c>
      <c r="AH161">
        <f>(EW161)</f>
        <v>0</v>
      </c>
      <c r="AI161">
        <f>(EX161)</f>
        <v>0</v>
      </c>
      <c r="AJ161">
        <f t="shared" si="143"/>
        <v>0</v>
      </c>
      <c r="AK161">
        <v>146.84</v>
      </c>
      <c r="AL161">
        <v>146.84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7.81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201</v>
      </c>
      <c r="BM161">
        <v>295</v>
      </c>
      <c r="BN161">
        <v>0</v>
      </c>
      <c r="BO161" t="s">
        <v>199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44"/>
        <v>-4448.42</v>
      </c>
      <c r="CQ161">
        <f t="shared" si="145"/>
        <v>1146.51</v>
      </c>
      <c r="CR161">
        <f>(ROUND((ROUND(((ET161)*AV161*1),2)*BB161),2)+ROUND((ROUND(((AE161-(EU161))*AV161*1),2)*BS161),2))</f>
        <v>0</v>
      </c>
      <c r="CS161">
        <f t="shared" si="146"/>
        <v>0</v>
      </c>
      <c r="CT161">
        <f t="shared" si="147"/>
        <v>0</v>
      </c>
      <c r="CU161">
        <f t="shared" si="148"/>
        <v>0</v>
      </c>
      <c r="CV161">
        <f t="shared" si="149"/>
        <v>0</v>
      </c>
      <c r="CW161">
        <f t="shared" si="150"/>
        <v>0</v>
      </c>
      <c r="CX161">
        <f t="shared" si="151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187</v>
      </c>
      <c r="DO161">
        <v>101</v>
      </c>
      <c r="DP161">
        <v>1</v>
      </c>
      <c r="DQ161">
        <v>1</v>
      </c>
      <c r="DU161">
        <v>1007</v>
      </c>
      <c r="DV161" t="s">
        <v>119</v>
      </c>
      <c r="DW161" t="s">
        <v>119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55891539</v>
      </c>
      <c r="EF161">
        <v>30</v>
      </c>
      <c r="EG161" t="s">
        <v>24</v>
      </c>
      <c r="EH161">
        <v>0</v>
      </c>
      <c r="EI161" t="s">
        <v>3</v>
      </c>
      <c r="EJ161">
        <v>1</v>
      </c>
      <c r="EK161">
        <v>295</v>
      </c>
      <c r="EL161" t="s">
        <v>197</v>
      </c>
      <c r="EM161" t="s">
        <v>198</v>
      </c>
      <c r="EO161" t="s">
        <v>3</v>
      </c>
      <c r="EQ161">
        <v>1024</v>
      </c>
      <c r="ER161">
        <v>146.84</v>
      </c>
      <c r="ES161">
        <v>146.84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187</v>
      </c>
      <c r="FY161">
        <v>101</v>
      </c>
      <c r="GA161" t="s">
        <v>3</v>
      </c>
      <c r="GD161">
        <v>0</v>
      </c>
      <c r="GF161">
        <v>331308664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52"/>
        <v>0</v>
      </c>
      <c r="GM161">
        <f t="shared" si="153"/>
        <v>-4448.42</v>
      </c>
      <c r="GN161">
        <f t="shared" si="154"/>
        <v>-4448.42</v>
      </c>
      <c r="GO161">
        <f t="shared" si="155"/>
        <v>0</v>
      </c>
      <c r="GP161">
        <f t="shared" si="156"/>
        <v>0</v>
      </c>
      <c r="GR161">
        <v>0</v>
      </c>
      <c r="GS161">
        <v>3</v>
      </c>
      <c r="GT161">
        <v>0</v>
      </c>
      <c r="GU161" t="s">
        <v>3</v>
      </c>
      <c r="GV161">
        <f t="shared" si="157"/>
        <v>0</v>
      </c>
      <c r="GW161">
        <v>1</v>
      </c>
      <c r="GX161">
        <f t="shared" si="158"/>
        <v>0</v>
      </c>
      <c r="HA161">
        <v>0</v>
      </c>
      <c r="HB161">
        <v>0</v>
      </c>
      <c r="HC161">
        <f t="shared" si="159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>
        <f>ROW(SmtRes!A165)</f>
        <v>165</v>
      </c>
      <c r="D162" s="2">
        <f>ROW(EtalonRes!A217)</f>
        <v>217</v>
      </c>
      <c r="E162" s="2" t="s">
        <v>3</v>
      </c>
      <c r="F162" s="2" t="s">
        <v>209</v>
      </c>
      <c r="G162" s="2" t="s">
        <v>210</v>
      </c>
      <c r="H162" s="2" t="s">
        <v>194</v>
      </c>
      <c r="I162" s="2">
        <f>ROUND(77.6/100,9)</f>
        <v>0.77600000000000002</v>
      </c>
      <c r="J162" s="2">
        <v>0</v>
      </c>
      <c r="K162" s="2">
        <f>ROUND(77.6/100,9)</f>
        <v>0.77600000000000002</v>
      </c>
      <c r="L162" s="2"/>
      <c r="M162" s="2"/>
      <c r="N162" s="2"/>
      <c r="O162" s="2">
        <f t="shared" si="130"/>
        <v>104.99</v>
      </c>
      <c r="P162" s="2">
        <f t="shared" si="131"/>
        <v>54.86</v>
      </c>
      <c r="Q162" s="2">
        <f>(ROUND((ROUND((((ET162*1.1))*AV162*I162),2)*BB162),2)+ROUND((ROUND(((AE162-((EU162*1.1)))*AV162*I162),2)*BS162),2))</f>
        <v>0</v>
      </c>
      <c r="R162" s="2">
        <f t="shared" si="132"/>
        <v>0</v>
      </c>
      <c r="S162" s="2">
        <f t="shared" si="133"/>
        <v>50.13</v>
      </c>
      <c r="T162" s="2">
        <f t="shared" si="134"/>
        <v>0</v>
      </c>
      <c r="U162" s="2">
        <f t="shared" si="135"/>
        <v>4.4814000000000007</v>
      </c>
      <c r="V162" s="2">
        <f t="shared" si="136"/>
        <v>0</v>
      </c>
      <c r="W162" s="2">
        <f t="shared" si="137"/>
        <v>0</v>
      </c>
      <c r="X162" s="2">
        <f t="shared" si="138"/>
        <v>93.74</v>
      </c>
      <c r="Y162" s="2">
        <f t="shared" si="139"/>
        <v>50.63</v>
      </c>
      <c r="Z162" s="2"/>
      <c r="AA162" s="2">
        <v>-1</v>
      </c>
      <c r="AB162" s="2">
        <f t="shared" si="140"/>
        <v>135.30000000000001</v>
      </c>
      <c r="AC162" s="2">
        <f t="shared" si="141"/>
        <v>70.7</v>
      </c>
      <c r="AD162" s="2">
        <f>ROUND(((((ET162*1.1))-((EU162*1.1)))+AE162),1)</f>
        <v>0</v>
      </c>
      <c r="AE162" s="2">
        <f>ROUND(((EU162*1.1)),1)</f>
        <v>0</v>
      </c>
      <c r="AF162" s="2">
        <f>ROUND(((EV162*1.1)),1)</f>
        <v>64.599999999999994</v>
      </c>
      <c r="AG162" s="2">
        <f t="shared" si="142"/>
        <v>0</v>
      </c>
      <c r="AH162" s="2">
        <f>((EW162*1.1))</f>
        <v>5.7750000000000004</v>
      </c>
      <c r="AI162" s="2">
        <f>((EX162*1.1))</f>
        <v>0</v>
      </c>
      <c r="AJ162" s="2">
        <f t="shared" si="143"/>
        <v>0</v>
      </c>
      <c r="AK162" s="2">
        <v>129.4</v>
      </c>
      <c r="AL162" s="2">
        <v>70.7</v>
      </c>
      <c r="AM162" s="2">
        <v>0</v>
      </c>
      <c r="AN162" s="2">
        <v>0</v>
      </c>
      <c r="AO162" s="2">
        <v>58.7</v>
      </c>
      <c r="AP162" s="2">
        <v>0</v>
      </c>
      <c r="AQ162" s="2">
        <v>5.25</v>
      </c>
      <c r="AR162" s="2">
        <v>0</v>
      </c>
      <c r="AS162" s="2">
        <v>0</v>
      </c>
      <c r="AT162" s="2">
        <v>187</v>
      </c>
      <c r="AU162" s="2">
        <v>101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1</v>
      </c>
      <c r="BJ162" s="2" t="s">
        <v>211</v>
      </c>
      <c r="BK162" s="2"/>
      <c r="BL162" s="2"/>
      <c r="BM162" s="2">
        <v>295</v>
      </c>
      <c r="BN162" s="2">
        <v>0</v>
      </c>
      <c r="BO162" s="2" t="s">
        <v>3</v>
      </c>
      <c r="BP162" s="2">
        <v>0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187</v>
      </c>
      <c r="CA162" s="2">
        <v>101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464</v>
      </c>
      <c r="CO162" s="2">
        <v>0</v>
      </c>
      <c r="CP162" s="2">
        <f t="shared" si="144"/>
        <v>104.99000000000001</v>
      </c>
      <c r="CQ162" s="2">
        <f t="shared" si="145"/>
        <v>70.7</v>
      </c>
      <c r="CR162" s="2">
        <f>(ROUND((ROUND((((ET162*1.1))*AV162*1),2)*BB162),2)+ROUND((ROUND(((AE162-((EU162*1.1)))*AV162*1),2)*BS162),2))</f>
        <v>0</v>
      </c>
      <c r="CS162" s="2">
        <f t="shared" si="146"/>
        <v>0</v>
      </c>
      <c r="CT162" s="2">
        <f t="shared" si="147"/>
        <v>64.599999999999994</v>
      </c>
      <c r="CU162" s="2">
        <f t="shared" si="148"/>
        <v>0</v>
      </c>
      <c r="CV162" s="2">
        <f t="shared" si="149"/>
        <v>5.7750000000000004</v>
      </c>
      <c r="CW162" s="2">
        <f t="shared" si="150"/>
        <v>0</v>
      </c>
      <c r="CX162" s="2">
        <f t="shared" si="151"/>
        <v>0</v>
      </c>
      <c r="CY162" s="2">
        <f>((S162*BZ162)/100)</f>
        <v>93.743100000000013</v>
      </c>
      <c r="CZ162" s="2">
        <f>((S162*CA162)/100)</f>
        <v>50.631300000000003</v>
      </c>
      <c r="DA162" s="2"/>
      <c r="DB162" s="2"/>
      <c r="DC162" s="2" t="s">
        <v>3</v>
      </c>
      <c r="DD162" s="2" t="s">
        <v>3</v>
      </c>
      <c r="DE162" s="2" t="s">
        <v>196</v>
      </c>
      <c r="DF162" s="2" t="s">
        <v>196</v>
      </c>
      <c r="DG162" s="2" t="s">
        <v>196</v>
      </c>
      <c r="DH162" s="2" t="s">
        <v>3</v>
      </c>
      <c r="DI162" s="2" t="s">
        <v>196</v>
      </c>
      <c r="DJ162" s="2" t="s">
        <v>196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1005</v>
      </c>
      <c r="DV162" s="2" t="s">
        <v>194</v>
      </c>
      <c r="DW162" s="2" t="s">
        <v>194</v>
      </c>
      <c r="DX162" s="2">
        <v>100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55891539</v>
      </c>
      <c r="EF162" s="2">
        <v>30</v>
      </c>
      <c r="EG162" s="2" t="s">
        <v>24</v>
      </c>
      <c r="EH162" s="2">
        <v>0</v>
      </c>
      <c r="EI162" s="2" t="s">
        <v>3</v>
      </c>
      <c r="EJ162" s="2">
        <v>1</v>
      </c>
      <c r="EK162" s="2">
        <v>295</v>
      </c>
      <c r="EL162" s="2" t="s">
        <v>197</v>
      </c>
      <c r="EM162" s="2" t="s">
        <v>198</v>
      </c>
      <c r="EN162" s="2"/>
      <c r="EO162" s="2" t="s">
        <v>27</v>
      </c>
      <c r="EP162" s="2"/>
      <c r="EQ162" s="2">
        <v>132096</v>
      </c>
      <c r="ER162" s="2">
        <v>129.4</v>
      </c>
      <c r="ES162" s="2">
        <v>70.7</v>
      </c>
      <c r="ET162" s="2">
        <v>0</v>
      </c>
      <c r="EU162" s="2">
        <v>0</v>
      </c>
      <c r="EV162" s="2">
        <v>58.7</v>
      </c>
      <c r="EW162" s="2">
        <v>5.25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187</v>
      </c>
      <c r="FY162" s="2">
        <v>101</v>
      </c>
      <c r="FZ162" s="2"/>
      <c r="GA162" s="2" t="s">
        <v>3</v>
      </c>
      <c r="GB162" s="2"/>
      <c r="GC162" s="2"/>
      <c r="GD162" s="2">
        <v>0</v>
      </c>
      <c r="GE162" s="2"/>
      <c r="GF162" s="2">
        <v>780776342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0</v>
      </c>
      <c r="GL162" s="2">
        <f t="shared" si="152"/>
        <v>0</v>
      </c>
      <c r="GM162" s="2">
        <f t="shared" si="153"/>
        <v>249.36</v>
      </c>
      <c r="GN162" s="2">
        <f t="shared" si="154"/>
        <v>249.36</v>
      </c>
      <c r="GO162" s="2">
        <f t="shared" si="155"/>
        <v>0</v>
      </c>
      <c r="GP162" s="2">
        <f t="shared" si="156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157"/>
        <v>0</v>
      </c>
      <c r="GW162" s="2">
        <v>1</v>
      </c>
      <c r="GX162" s="2">
        <f t="shared" si="158"/>
        <v>0</v>
      </c>
      <c r="GY162" s="2"/>
      <c r="GZ162" s="2"/>
      <c r="HA162" s="2">
        <v>0</v>
      </c>
      <c r="HB162" s="2">
        <v>0</v>
      </c>
      <c r="HC162" s="2">
        <f t="shared" si="159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C163">
        <f>ROW(SmtRes!A166)</f>
        <v>166</v>
      </c>
      <c r="D163">
        <f>ROW(EtalonRes!A220)</f>
        <v>220</v>
      </c>
      <c r="E163" t="s">
        <v>3</v>
      </c>
      <c r="F163" t="s">
        <v>209</v>
      </c>
      <c r="G163" t="s">
        <v>210</v>
      </c>
      <c r="H163" t="s">
        <v>194</v>
      </c>
      <c r="I163">
        <f>ROUND(77.6/100,9)</f>
        <v>0.77600000000000002</v>
      </c>
      <c r="J163">
        <v>0</v>
      </c>
      <c r="K163">
        <f>ROUND(77.6/100,9)</f>
        <v>0.77600000000000002</v>
      </c>
      <c r="O163">
        <f t="shared" si="130"/>
        <v>2312.75</v>
      </c>
      <c r="P163">
        <f t="shared" si="131"/>
        <v>386.76</v>
      </c>
      <c r="Q163">
        <f>(ROUND((ROUND((((ET163*1.1))*AV163*I163),2)*BB163),2)+ROUND((ROUND(((AE163-((EU163*1.1)))*AV163*I163),2)*BS163),2))</f>
        <v>0</v>
      </c>
      <c r="R163">
        <f t="shared" si="132"/>
        <v>0</v>
      </c>
      <c r="S163">
        <f t="shared" si="133"/>
        <v>1925.99</v>
      </c>
      <c r="T163">
        <f t="shared" si="134"/>
        <v>0</v>
      </c>
      <c r="U163">
        <f t="shared" si="135"/>
        <v>4.4814000000000007</v>
      </c>
      <c r="V163">
        <f t="shared" si="136"/>
        <v>0</v>
      </c>
      <c r="W163">
        <f t="shared" si="137"/>
        <v>0</v>
      </c>
      <c r="X163">
        <f t="shared" si="138"/>
        <v>2022.29</v>
      </c>
      <c r="Y163">
        <f t="shared" si="139"/>
        <v>924.48</v>
      </c>
      <c r="AA163">
        <v>-1</v>
      </c>
      <c r="AB163">
        <f t="shared" si="140"/>
        <v>135.30000000000001</v>
      </c>
      <c r="AC163">
        <f t="shared" si="141"/>
        <v>70.7</v>
      </c>
      <c r="AD163">
        <f>ROUND(((((ET163*1.1))-((EU163*1.1)))+AE163),1)</f>
        <v>0</v>
      </c>
      <c r="AE163">
        <f>ROUND(((EU163*1.1)),1)</f>
        <v>0</v>
      </c>
      <c r="AF163">
        <f>ROUND(((EV163*1.1)),1)</f>
        <v>64.599999999999994</v>
      </c>
      <c r="AG163">
        <f t="shared" si="142"/>
        <v>0</v>
      </c>
      <c r="AH163">
        <f>((EW163*1.1))</f>
        <v>5.7750000000000004</v>
      </c>
      <c r="AI163">
        <f>((EX163*1.1))</f>
        <v>0</v>
      </c>
      <c r="AJ163">
        <f t="shared" si="143"/>
        <v>0</v>
      </c>
      <c r="AK163">
        <v>129.4</v>
      </c>
      <c r="AL163">
        <v>70.7</v>
      </c>
      <c r="AM163">
        <v>0</v>
      </c>
      <c r="AN163">
        <v>0</v>
      </c>
      <c r="AO163">
        <v>58.7</v>
      </c>
      <c r="AP163">
        <v>0</v>
      </c>
      <c r="AQ163">
        <v>5.25</v>
      </c>
      <c r="AR163">
        <v>0</v>
      </c>
      <c r="AS163">
        <v>0</v>
      </c>
      <c r="AT163">
        <v>105</v>
      </c>
      <c r="AU163">
        <v>48</v>
      </c>
      <c r="AV163">
        <v>1</v>
      </c>
      <c r="AW163">
        <v>1</v>
      </c>
      <c r="AZ163">
        <v>1</v>
      </c>
      <c r="BA163">
        <v>38.42</v>
      </c>
      <c r="BB163">
        <v>1</v>
      </c>
      <c r="BC163">
        <v>7.05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211</v>
      </c>
      <c r="BM163">
        <v>295</v>
      </c>
      <c r="BN163">
        <v>0</v>
      </c>
      <c r="BO163" t="s">
        <v>209</v>
      </c>
      <c r="BP163">
        <v>1</v>
      </c>
      <c r="BQ163">
        <v>30</v>
      </c>
      <c r="BR163">
        <v>0</v>
      </c>
      <c r="BS163">
        <v>38.42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105</v>
      </c>
      <c r="CA163">
        <v>48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464</v>
      </c>
      <c r="CO163">
        <v>0</v>
      </c>
      <c r="CP163">
        <f t="shared" si="144"/>
        <v>2312.75</v>
      </c>
      <c r="CQ163">
        <f t="shared" si="145"/>
        <v>498.44</v>
      </c>
      <c r="CR163">
        <f>(ROUND((ROUND((((ET163*1.1))*AV163*1),2)*BB163),2)+ROUND((ROUND(((AE163-((EU163*1.1)))*AV163*1),2)*BS163),2))</f>
        <v>0</v>
      </c>
      <c r="CS163">
        <f t="shared" si="146"/>
        <v>0</v>
      </c>
      <c r="CT163">
        <f t="shared" si="147"/>
        <v>2481.9299999999998</v>
      </c>
      <c r="CU163">
        <f t="shared" si="148"/>
        <v>0</v>
      </c>
      <c r="CV163">
        <f t="shared" si="149"/>
        <v>5.7750000000000004</v>
      </c>
      <c r="CW163">
        <f t="shared" si="150"/>
        <v>0</v>
      </c>
      <c r="CX163">
        <f t="shared" si="151"/>
        <v>0</v>
      </c>
      <c r="CY163">
        <f>S163*(BZ163/100)</f>
        <v>2022.2895000000001</v>
      </c>
      <c r="CZ163">
        <f>S163*(CA163/100)</f>
        <v>924.47519999999997</v>
      </c>
      <c r="DC163" t="s">
        <v>3</v>
      </c>
      <c r="DD163" t="s">
        <v>3</v>
      </c>
      <c r="DE163" t="s">
        <v>196</v>
      </c>
      <c r="DF163" t="s">
        <v>196</v>
      </c>
      <c r="DG163" t="s">
        <v>196</v>
      </c>
      <c r="DH163" t="s">
        <v>3</v>
      </c>
      <c r="DI163" t="s">
        <v>196</v>
      </c>
      <c r="DJ163" t="s">
        <v>196</v>
      </c>
      <c r="DK163" t="s">
        <v>3</v>
      </c>
      <c r="DL163" t="s">
        <v>3</v>
      </c>
      <c r="DM163" t="s">
        <v>3</v>
      </c>
      <c r="DN163">
        <v>187</v>
      </c>
      <c r="DO163">
        <v>101</v>
      </c>
      <c r="DP163">
        <v>1</v>
      </c>
      <c r="DQ163">
        <v>1</v>
      </c>
      <c r="DU163">
        <v>1005</v>
      </c>
      <c r="DV163" t="s">
        <v>194</v>
      </c>
      <c r="DW163" t="s">
        <v>194</v>
      </c>
      <c r="DX163">
        <v>100</v>
      </c>
      <c r="DZ163" t="s">
        <v>3</v>
      </c>
      <c r="EA163" t="s">
        <v>3</v>
      </c>
      <c r="EB163" t="s">
        <v>3</v>
      </c>
      <c r="EC163" t="s">
        <v>3</v>
      </c>
      <c r="EE163">
        <v>55891539</v>
      </c>
      <c r="EF163">
        <v>30</v>
      </c>
      <c r="EG163" t="s">
        <v>24</v>
      </c>
      <c r="EH163">
        <v>0</v>
      </c>
      <c r="EI163" t="s">
        <v>3</v>
      </c>
      <c r="EJ163">
        <v>1</v>
      </c>
      <c r="EK163">
        <v>295</v>
      </c>
      <c r="EL163" t="s">
        <v>197</v>
      </c>
      <c r="EM163" t="s">
        <v>198</v>
      </c>
      <c r="EO163" t="s">
        <v>27</v>
      </c>
      <c r="EQ163">
        <v>132096</v>
      </c>
      <c r="ER163">
        <v>129.4</v>
      </c>
      <c r="ES163">
        <v>70.7</v>
      </c>
      <c r="ET163">
        <v>0</v>
      </c>
      <c r="EU163">
        <v>0</v>
      </c>
      <c r="EV163">
        <v>58.7</v>
      </c>
      <c r="EW163">
        <v>5.25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187</v>
      </c>
      <c r="FY163">
        <v>101</v>
      </c>
      <c r="GA163" t="s">
        <v>3</v>
      </c>
      <c r="GD163">
        <v>0</v>
      </c>
      <c r="GF163">
        <v>780776342</v>
      </c>
      <c r="GG163">
        <v>2</v>
      </c>
      <c r="GH163">
        <v>1</v>
      </c>
      <c r="GI163">
        <v>2</v>
      </c>
      <c r="GJ163">
        <v>0</v>
      </c>
      <c r="GK163">
        <f>ROUND(R163*(S12)/100,2)</f>
        <v>0</v>
      </c>
      <c r="GL163">
        <f t="shared" si="152"/>
        <v>0</v>
      </c>
      <c r="GM163">
        <f t="shared" si="153"/>
        <v>5259.52</v>
      </c>
      <c r="GN163">
        <f t="shared" si="154"/>
        <v>5259.52</v>
      </c>
      <c r="GO163">
        <f t="shared" si="155"/>
        <v>0</v>
      </c>
      <c r="GP163">
        <f t="shared" si="156"/>
        <v>0</v>
      </c>
      <c r="GR163">
        <v>0</v>
      </c>
      <c r="GS163">
        <v>3</v>
      </c>
      <c r="GT163">
        <v>0</v>
      </c>
      <c r="GU163" t="s">
        <v>3</v>
      </c>
      <c r="GV163">
        <f t="shared" si="157"/>
        <v>0</v>
      </c>
      <c r="GW163">
        <v>1</v>
      </c>
      <c r="GX163">
        <f t="shared" si="158"/>
        <v>0</v>
      </c>
      <c r="HA163">
        <v>0</v>
      </c>
      <c r="HB163">
        <v>0</v>
      </c>
      <c r="HC163">
        <f t="shared" si="159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18</v>
      </c>
      <c r="B164" s="2">
        <v>1</v>
      </c>
      <c r="C164" s="2">
        <v>165</v>
      </c>
      <c r="D164" s="2"/>
      <c r="E164" s="2" t="s">
        <v>3</v>
      </c>
      <c r="F164" s="2" t="s">
        <v>212</v>
      </c>
      <c r="G164" s="2" t="s">
        <v>213</v>
      </c>
      <c r="H164" s="2" t="s">
        <v>214</v>
      </c>
      <c r="I164" s="2">
        <f>I162*J164</f>
        <v>3.1040000000000001</v>
      </c>
      <c r="J164" s="2">
        <v>4</v>
      </c>
      <c r="K164" s="2">
        <v>4</v>
      </c>
      <c r="L164" s="2"/>
      <c r="M164" s="2"/>
      <c r="N164" s="2"/>
      <c r="O164" s="2">
        <f t="shared" si="130"/>
        <v>179.72</v>
      </c>
      <c r="P164" s="2">
        <f t="shared" si="131"/>
        <v>179.72</v>
      </c>
      <c r="Q164" s="2">
        <f>(ROUND((ROUND(((ET164)*AV164*I164),2)*BB164),2)+ROUND((ROUND(((AE164-(EU164))*AV164*I164),2)*BS164),2))</f>
        <v>0</v>
      </c>
      <c r="R164" s="2">
        <f t="shared" si="132"/>
        <v>0</v>
      </c>
      <c r="S164" s="2">
        <f t="shared" si="133"/>
        <v>0</v>
      </c>
      <c r="T164" s="2">
        <f t="shared" si="134"/>
        <v>0</v>
      </c>
      <c r="U164" s="2">
        <f t="shared" si="135"/>
        <v>0</v>
      </c>
      <c r="V164" s="2">
        <f t="shared" si="136"/>
        <v>0</v>
      </c>
      <c r="W164" s="2">
        <f t="shared" si="137"/>
        <v>0</v>
      </c>
      <c r="X164" s="2">
        <f t="shared" si="138"/>
        <v>0</v>
      </c>
      <c r="Y164" s="2">
        <f t="shared" si="139"/>
        <v>0</v>
      </c>
      <c r="Z164" s="2"/>
      <c r="AA164" s="2">
        <v>-1</v>
      </c>
      <c r="AB164" s="2">
        <f t="shared" si="140"/>
        <v>57.9</v>
      </c>
      <c r="AC164" s="2">
        <f t="shared" si="141"/>
        <v>57.9</v>
      </c>
      <c r="AD164" s="2">
        <f>ROUND((((ET164)-(EU164))+AE164),1)</f>
        <v>0</v>
      </c>
      <c r="AE164" s="2">
        <f>ROUND((EU164),1)</f>
        <v>0</v>
      </c>
      <c r="AF164" s="2">
        <f>ROUND((EV164),1)</f>
        <v>0</v>
      </c>
      <c r="AG164" s="2">
        <f t="shared" si="142"/>
        <v>0</v>
      </c>
      <c r="AH164" s="2">
        <f>(EW164)</f>
        <v>0</v>
      </c>
      <c r="AI164" s="2">
        <f>(EX164)</f>
        <v>0</v>
      </c>
      <c r="AJ164" s="2">
        <f t="shared" si="143"/>
        <v>0</v>
      </c>
      <c r="AK164" s="2">
        <v>57.93</v>
      </c>
      <c r="AL164" s="2">
        <v>57.93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187</v>
      </c>
      <c r="AU164" s="2">
        <v>101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215</v>
      </c>
      <c r="BK164" s="2"/>
      <c r="BL164" s="2"/>
      <c r="BM164" s="2">
        <v>295</v>
      </c>
      <c r="BN164" s="2">
        <v>0</v>
      </c>
      <c r="BO164" s="2" t="s">
        <v>3</v>
      </c>
      <c r="BP164" s="2">
        <v>0</v>
      </c>
      <c r="BQ164" s="2">
        <v>30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187</v>
      </c>
      <c r="CA164" s="2">
        <v>101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44"/>
        <v>179.72</v>
      </c>
      <c r="CQ164" s="2">
        <f t="shared" si="145"/>
        <v>57.9</v>
      </c>
      <c r="CR164" s="2">
        <f>(ROUND((ROUND(((ET164)*AV164*1),2)*BB164),2)+ROUND((ROUND(((AE164-(EU164))*AV164*1),2)*BS164),2))</f>
        <v>0</v>
      </c>
      <c r="CS164" s="2">
        <f t="shared" si="146"/>
        <v>0</v>
      </c>
      <c r="CT164" s="2">
        <f t="shared" si="147"/>
        <v>0</v>
      </c>
      <c r="CU164" s="2">
        <f t="shared" si="148"/>
        <v>0</v>
      </c>
      <c r="CV164" s="2">
        <f t="shared" si="149"/>
        <v>0</v>
      </c>
      <c r="CW164" s="2">
        <f t="shared" si="150"/>
        <v>0</v>
      </c>
      <c r="CX164" s="2">
        <f t="shared" si="151"/>
        <v>0</v>
      </c>
      <c r="CY164" s="2">
        <f>((S164*BZ164)/100)</f>
        <v>0</v>
      </c>
      <c r="CZ164" s="2">
        <f>((S164*CA164)/100)</f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1009</v>
      </c>
      <c r="DV164" s="2" t="s">
        <v>214</v>
      </c>
      <c r="DW164" s="2" t="s">
        <v>214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55891539</v>
      </c>
      <c r="EF164" s="2">
        <v>30</v>
      </c>
      <c r="EG164" s="2" t="s">
        <v>24</v>
      </c>
      <c r="EH164" s="2">
        <v>0</v>
      </c>
      <c r="EI164" s="2" t="s">
        <v>3</v>
      </c>
      <c r="EJ164" s="2">
        <v>1</v>
      </c>
      <c r="EK164" s="2">
        <v>295</v>
      </c>
      <c r="EL164" s="2" t="s">
        <v>197</v>
      </c>
      <c r="EM164" s="2" t="s">
        <v>198</v>
      </c>
      <c r="EN164" s="2"/>
      <c r="EO164" s="2" t="s">
        <v>3</v>
      </c>
      <c r="EP164" s="2"/>
      <c r="EQ164" s="2">
        <v>1024</v>
      </c>
      <c r="ER164" s="2">
        <v>57.93</v>
      </c>
      <c r="ES164" s="2">
        <v>57.93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187</v>
      </c>
      <c r="FY164" s="2">
        <v>101</v>
      </c>
      <c r="FZ164" s="2"/>
      <c r="GA164" s="2" t="s">
        <v>3</v>
      </c>
      <c r="GB164" s="2"/>
      <c r="GC164" s="2"/>
      <c r="GD164" s="2">
        <v>0</v>
      </c>
      <c r="GE164" s="2"/>
      <c r="GF164" s="2">
        <v>2028663304</v>
      </c>
      <c r="GG164" s="2">
        <v>2</v>
      </c>
      <c r="GH164" s="2">
        <v>1</v>
      </c>
      <c r="GI164" s="2">
        <v>-2</v>
      </c>
      <c r="GJ164" s="2">
        <v>0</v>
      </c>
      <c r="GK164" s="2">
        <f>ROUND(R164*(R12)/100,2)</f>
        <v>0</v>
      </c>
      <c r="GL164" s="2">
        <f t="shared" si="152"/>
        <v>0</v>
      </c>
      <c r="GM164" s="2">
        <f t="shared" si="153"/>
        <v>179.72</v>
      </c>
      <c r="GN164" s="2">
        <f t="shared" si="154"/>
        <v>179.72</v>
      </c>
      <c r="GO164" s="2">
        <f t="shared" si="155"/>
        <v>0</v>
      </c>
      <c r="GP164" s="2">
        <f t="shared" si="156"/>
        <v>0</v>
      </c>
      <c r="GQ164" s="2"/>
      <c r="GR164" s="2">
        <v>0</v>
      </c>
      <c r="GS164" s="2">
        <v>3</v>
      </c>
      <c r="GT164" s="2">
        <v>0</v>
      </c>
      <c r="GU164" s="2" t="s">
        <v>3</v>
      </c>
      <c r="GV164" s="2">
        <f t="shared" si="157"/>
        <v>0</v>
      </c>
      <c r="GW164" s="2">
        <v>1</v>
      </c>
      <c r="GX164" s="2">
        <f t="shared" si="158"/>
        <v>0</v>
      </c>
      <c r="GY164" s="2"/>
      <c r="GZ164" s="2"/>
      <c r="HA164" s="2">
        <v>0</v>
      </c>
      <c r="HB164" s="2">
        <v>0</v>
      </c>
      <c r="HC164" s="2">
        <f t="shared" si="159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18</v>
      </c>
      <c r="B165">
        <v>1</v>
      </c>
      <c r="C165">
        <v>166</v>
      </c>
      <c r="E165" t="s">
        <v>3</v>
      </c>
      <c r="F165" t="s">
        <v>212</v>
      </c>
      <c r="G165" t="s">
        <v>213</v>
      </c>
      <c r="H165" t="s">
        <v>214</v>
      </c>
      <c r="I165">
        <f>I163*J165</f>
        <v>3.1040000000000001</v>
      </c>
      <c r="J165">
        <v>4</v>
      </c>
      <c r="K165">
        <v>4</v>
      </c>
      <c r="O165">
        <f t="shared" si="130"/>
        <v>463.68</v>
      </c>
      <c r="P165">
        <f t="shared" si="131"/>
        <v>463.68</v>
      </c>
      <c r="Q165">
        <f>(ROUND((ROUND(((ET165)*AV165*I165),2)*BB165),2)+ROUND((ROUND(((AE165-(EU165))*AV165*I165),2)*BS165),2))</f>
        <v>0</v>
      </c>
      <c r="R165">
        <f t="shared" si="132"/>
        <v>0</v>
      </c>
      <c r="S165">
        <f t="shared" si="133"/>
        <v>0</v>
      </c>
      <c r="T165">
        <f t="shared" si="134"/>
        <v>0</v>
      </c>
      <c r="U165">
        <f t="shared" si="135"/>
        <v>0</v>
      </c>
      <c r="V165">
        <f t="shared" si="136"/>
        <v>0</v>
      </c>
      <c r="W165">
        <f t="shared" si="137"/>
        <v>0</v>
      </c>
      <c r="X165">
        <f t="shared" si="138"/>
        <v>0</v>
      </c>
      <c r="Y165">
        <f t="shared" si="139"/>
        <v>0</v>
      </c>
      <c r="AA165">
        <v>-1</v>
      </c>
      <c r="AB165">
        <f t="shared" si="140"/>
        <v>57.9</v>
      </c>
      <c r="AC165">
        <f t="shared" si="141"/>
        <v>57.9</v>
      </c>
      <c r="AD165">
        <f>ROUND((((ET165)-(EU165))+AE165),1)</f>
        <v>0</v>
      </c>
      <c r="AE165">
        <f>ROUND((EU165),1)</f>
        <v>0</v>
      </c>
      <c r="AF165">
        <f>ROUND((EV165),1)</f>
        <v>0</v>
      </c>
      <c r="AG165">
        <f t="shared" si="142"/>
        <v>0</v>
      </c>
      <c r="AH165">
        <f>(EW165)</f>
        <v>0</v>
      </c>
      <c r="AI165">
        <f>(EX165)</f>
        <v>0</v>
      </c>
      <c r="AJ165">
        <f t="shared" si="143"/>
        <v>0</v>
      </c>
      <c r="AK165">
        <v>57.93</v>
      </c>
      <c r="AL165">
        <v>57.93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2.58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215</v>
      </c>
      <c r="BM165">
        <v>295</v>
      </c>
      <c r="BN165">
        <v>0</v>
      </c>
      <c r="BO165" t="s">
        <v>212</v>
      </c>
      <c r="BP165">
        <v>1</v>
      </c>
      <c r="BQ165">
        <v>30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44"/>
        <v>463.68</v>
      </c>
      <c r="CQ165">
        <f t="shared" si="145"/>
        <v>149.38</v>
      </c>
      <c r="CR165">
        <f>(ROUND((ROUND(((ET165)*AV165*1),2)*BB165),2)+ROUND((ROUND(((AE165-(EU165))*AV165*1),2)*BS165),2))</f>
        <v>0</v>
      </c>
      <c r="CS165">
        <f t="shared" si="146"/>
        <v>0</v>
      </c>
      <c r="CT165">
        <f t="shared" si="147"/>
        <v>0</v>
      </c>
      <c r="CU165">
        <f t="shared" si="148"/>
        <v>0</v>
      </c>
      <c r="CV165">
        <f t="shared" si="149"/>
        <v>0</v>
      </c>
      <c r="CW165">
        <f t="shared" si="150"/>
        <v>0</v>
      </c>
      <c r="CX165">
        <f t="shared" si="151"/>
        <v>0</v>
      </c>
      <c r="CY165">
        <f>S165*(BZ165/100)</f>
        <v>0</v>
      </c>
      <c r="CZ165">
        <f>S165*(CA165/100)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187</v>
      </c>
      <c r="DO165">
        <v>101</v>
      </c>
      <c r="DP165">
        <v>1</v>
      </c>
      <c r="DQ165">
        <v>1</v>
      </c>
      <c r="DU165">
        <v>1009</v>
      </c>
      <c r="DV165" t="s">
        <v>214</v>
      </c>
      <c r="DW165" t="s">
        <v>214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55891539</v>
      </c>
      <c r="EF165">
        <v>30</v>
      </c>
      <c r="EG165" t="s">
        <v>24</v>
      </c>
      <c r="EH165">
        <v>0</v>
      </c>
      <c r="EI165" t="s">
        <v>3</v>
      </c>
      <c r="EJ165">
        <v>1</v>
      </c>
      <c r="EK165">
        <v>295</v>
      </c>
      <c r="EL165" t="s">
        <v>197</v>
      </c>
      <c r="EM165" t="s">
        <v>198</v>
      </c>
      <c r="EO165" t="s">
        <v>3</v>
      </c>
      <c r="EQ165">
        <v>1024</v>
      </c>
      <c r="ER165">
        <v>57.93</v>
      </c>
      <c r="ES165">
        <v>57.93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187</v>
      </c>
      <c r="FY165">
        <v>101</v>
      </c>
      <c r="GA165" t="s">
        <v>3</v>
      </c>
      <c r="GD165">
        <v>0</v>
      </c>
      <c r="GF165">
        <v>2028663304</v>
      </c>
      <c r="GG165">
        <v>2</v>
      </c>
      <c r="GH165">
        <v>1</v>
      </c>
      <c r="GI165">
        <v>2</v>
      </c>
      <c r="GJ165">
        <v>0</v>
      </c>
      <c r="GK165">
        <f>ROUND(R165*(S12)/100,2)</f>
        <v>0</v>
      </c>
      <c r="GL165">
        <f t="shared" si="152"/>
        <v>0</v>
      </c>
      <c r="GM165">
        <f t="shared" si="153"/>
        <v>463.68</v>
      </c>
      <c r="GN165">
        <f t="shared" si="154"/>
        <v>463.68</v>
      </c>
      <c r="GO165">
        <f t="shared" si="155"/>
        <v>0</v>
      </c>
      <c r="GP165">
        <f t="shared" si="156"/>
        <v>0</v>
      </c>
      <c r="GR165">
        <v>0</v>
      </c>
      <c r="GS165">
        <v>3</v>
      </c>
      <c r="GT165">
        <v>0</v>
      </c>
      <c r="GU165" t="s">
        <v>3</v>
      </c>
      <c r="GV165">
        <f t="shared" si="157"/>
        <v>0</v>
      </c>
      <c r="GW165">
        <v>1</v>
      </c>
      <c r="GX165">
        <f t="shared" si="158"/>
        <v>0</v>
      </c>
      <c r="HA165">
        <v>0</v>
      </c>
      <c r="HB165">
        <v>0</v>
      </c>
      <c r="HC165">
        <f t="shared" si="159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7" spans="1:255" x14ac:dyDescent="0.2">
      <c r="A167" s="3">
        <v>51</v>
      </c>
      <c r="B167" s="3">
        <f>B146</f>
        <v>1</v>
      </c>
      <c r="C167" s="3">
        <f>A146</f>
        <v>5</v>
      </c>
      <c r="D167" s="3">
        <f>ROW(A146)</f>
        <v>146</v>
      </c>
      <c r="E167" s="3"/>
      <c r="F167" s="3" t="str">
        <f>IF(F146&lt;&gt;"",F146,"")</f>
        <v>Новый подраздел</v>
      </c>
      <c r="G167" s="3" t="str">
        <f>IF(G146&lt;&gt;"",G146,"")</f>
        <v>Газон</v>
      </c>
      <c r="H167" s="3">
        <v>0</v>
      </c>
      <c r="I167" s="3"/>
      <c r="J167" s="3"/>
      <c r="K167" s="3"/>
      <c r="L167" s="3"/>
      <c r="M167" s="3"/>
      <c r="N167" s="3"/>
      <c r="O167" s="3">
        <f t="shared" ref="O167:T167" si="160">ROUND(AB167,2)</f>
        <v>0</v>
      </c>
      <c r="P167" s="3">
        <f t="shared" si="160"/>
        <v>0</v>
      </c>
      <c r="Q167" s="3">
        <f t="shared" si="160"/>
        <v>0</v>
      </c>
      <c r="R167" s="3">
        <f t="shared" si="160"/>
        <v>0</v>
      </c>
      <c r="S167" s="3">
        <f t="shared" si="160"/>
        <v>0</v>
      </c>
      <c r="T167" s="3">
        <f t="shared" si="160"/>
        <v>0</v>
      </c>
      <c r="U167" s="3">
        <f>AH167</f>
        <v>0</v>
      </c>
      <c r="V167" s="3">
        <f>AI167</f>
        <v>0</v>
      </c>
      <c r="W167" s="3">
        <f>ROUND(AJ167,2)</f>
        <v>0</v>
      </c>
      <c r="X167" s="3">
        <f>ROUND(AK167,2)</f>
        <v>0</v>
      </c>
      <c r="Y167" s="3">
        <f>ROUND(AL167,2)</f>
        <v>0</v>
      </c>
      <c r="Z167" s="3"/>
      <c r="AA167" s="3"/>
      <c r="AB167" s="3">
        <f>ROUND(SUMIF(AA150:AA165,"=59540604",O150:O165),2)</f>
        <v>0</v>
      </c>
      <c r="AC167" s="3">
        <f>ROUND(SUMIF(AA150:AA165,"=59540604",P150:P165),2)</f>
        <v>0</v>
      </c>
      <c r="AD167" s="3">
        <f>ROUND(SUMIF(AA150:AA165,"=59540604",Q150:Q165),2)</f>
        <v>0</v>
      </c>
      <c r="AE167" s="3">
        <f>ROUND(SUMIF(AA150:AA165,"=59540604",R150:R165),2)</f>
        <v>0</v>
      </c>
      <c r="AF167" s="3">
        <f>ROUND(SUMIF(AA150:AA165,"=59540604",S150:S165),2)</f>
        <v>0</v>
      </c>
      <c r="AG167" s="3">
        <f>ROUND(SUMIF(AA150:AA165,"=59540604",T150:T165),2)</f>
        <v>0</v>
      </c>
      <c r="AH167" s="3">
        <f>SUMIF(AA150:AA165,"=59540604",U150:U165)</f>
        <v>0</v>
      </c>
      <c r="AI167" s="3">
        <f>SUMIF(AA150:AA165,"=59540604",V150:V165)</f>
        <v>0</v>
      </c>
      <c r="AJ167" s="3">
        <f>ROUND(SUMIF(AA150:AA165,"=59540604",W150:W165),2)</f>
        <v>0</v>
      </c>
      <c r="AK167" s="3">
        <f>ROUND(SUMIF(AA150:AA165,"=59540604",X150:X165),2)</f>
        <v>0</v>
      </c>
      <c r="AL167" s="3">
        <f>ROUND(SUMIF(AA150:AA165,"=59540604",Y150:Y165),2)</f>
        <v>0</v>
      </c>
      <c r="AM167" s="3"/>
      <c r="AN167" s="3"/>
      <c r="AO167" s="3">
        <f t="shared" ref="AO167:BD167" si="161">ROUND(BX167,2)</f>
        <v>0</v>
      </c>
      <c r="AP167" s="3">
        <f t="shared" si="161"/>
        <v>0</v>
      </c>
      <c r="AQ167" s="3">
        <f t="shared" si="161"/>
        <v>0</v>
      </c>
      <c r="AR167" s="3">
        <f t="shared" si="161"/>
        <v>0</v>
      </c>
      <c r="AS167" s="3">
        <f t="shared" si="161"/>
        <v>0</v>
      </c>
      <c r="AT167" s="3">
        <f t="shared" si="161"/>
        <v>0</v>
      </c>
      <c r="AU167" s="3">
        <f t="shared" si="161"/>
        <v>0</v>
      </c>
      <c r="AV167" s="3">
        <f t="shared" si="161"/>
        <v>0</v>
      </c>
      <c r="AW167" s="3">
        <f t="shared" si="161"/>
        <v>0</v>
      </c>
      <c r="AX167" s="3">
        <f t="shared" si="161"/>
        <v>0</v>
      </c>
      <c r="AY167" s="3">
        <f t="shared" si="161"/>
        <v>0</v>
      </c>
      <c r="AZ167" s="3">
        <f t="shared" si="161"/>
        <v>0</v>
      </c>
      <c r="BA167" s="3">
        <f t="shared" si="161"/>
        <v>0</v>
      </c>
      <c r="BB167" s="3">
        <f t="shared" si="161"/>
        <v>0</v>
      </c>
      <c r="BC167" s="3">
        <f t="shared" si="161"/>
        <v>0</v>
      </c>
      <c r="BD167" s="3">
        <f t="shared" si="161"/>
        <v>0</v>
      </c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>
        <f>ROUND(SUMIF(AA150:AA165,"=59540604",FQ150:FQ165),2)</f>
        <v>0</v>
      </c>
      <c r="BY167" s="3">
        <f>ROUND(SUMIF(AA150:AA165,"=59540604",FR150:FR165),2)</f>
        <v>0</v>
      </c>
      <c r="BZ167" s="3">
        <f>ROUND(SUMIF(AA150:AA165,"=59540604",GL150:GL165),2)</f>
        <v>0</v>
      </c>
      <c r="CA167" s="3">
        <f>ROUND(SUMIF(AA150:AA165,"=59540604",GM150:GM165),2)</f>
        <v>0</v>
      </c>
      <c r="CB167" s="3">
        <f>ROUND(SUMIF(AA150:AA165,"=59540604",GN150:GN165),2)</f>
        <v>0</v>
      </c>
      <c r="CC167" s="3">
        <f>ROUND(SUMIF(AA150:AA165,"=59540604",GO150:GO165),2)</f>
        <v>0</v>
      </c>
      <c r="CD167" s="3">
        <f>ROUND(SUMIF(AA150:AA165,"=59540604",GP150:GP165),2)</f>
        <v>0</v>
      </c>
      <c r="CE167" s="3">
        <f>AC167-BX167</f>
        <v>0</v>
      </c>
      <c r="CF167" s="3">
        <f>AC167-BY167</f>
        <v>0</v>
      </c>
      <c r="CG167" s="3">
        <f>BX167-BZ167</f>
        <v>0</v>
      </c>
      <c r="CH167" s="3">
        <f>AC167-BX167-BY167+BZ167</f>
        <v>0</v>
      </c>
      <c r="CI167" s="3">
        <f>BY167-BZ167</f>
        <v>0</v>
      </c>
      <c r="CJ167" s="3">
        <f>ROUND(SUMIF(AA150:AA165,"=59540604",GX150:GX165),2)</f>
        <v>0</v>
      </c>
      <c r="CK167" s="3">
        <f>ROUND(SUMIF(AA150:AA165,"=59540604",GY150:GY165),2)</f>
        <v>0</v>
      </c>
      <c r="CL167" s="3">
        <f>ROUND(SUMIF(AA150:AA165,"=59540604",GZ150:GZ165),2)</f>
        <v>0</v>
      </c>
      <c r="CM167" s="3">
        <f>ROUND(SUMIF(AA150:AA165,"=59540604",HD150:HD165),2)</f>
        <v>0</v>
      </c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4">
        <f t="shared" ref="DG167:DL167" si="162">ROUND(DT167,2)</f>
        <v>0</v>
      </c>
      <c r="DH167" s="4">
        <f t="shared" si="162"/>
        <v>0</v>
      </c>
      <c r="DI167" s="4">
        <f t="shared" si="162"/>
        <v>0</v>
      </c>
      <c r="DJ167" s="4">
        <f t="shared" si="162"/>
        <v>0</v>
      </c>
      <c r="DK167" s="4">
        <f t="shared" si="162"/>
        <v>0</v>
      </c>
      <c r="DL167" s="4">
        <f t="shared" si="162"/>
        <v>0</v>
      </c>
      <c r="DM167" s="4">
        <f>DZ167</f>
        <v>0</v>
      </c>
      <c r="DN167" s="4">
        <f>EA167</f>
        <v>0</v>
      </c>
      <c r="DO167" s="4">
        <f>ROUND(EB167,2)</f>
        <v>0</v>
      </c>
      <c r="DP167" s="4">
        <f>ROUND(EC167,2)</f>
        <v>0</v>
      </c>
      <c r="DQ167" s="4">
        <f>ROUND(ED167,2)</f>
        <v>0</v>
      </c>
      <c r="DR167" s="4"/>
      <c r="DS167" s="4"/>
      <c r="DT167" s="4">
        <f>ROUND(SUMIF(AA150:AA165,"=59540605",O150:O165),2)</f>
        <v>0</v>
      </c>
      <c r="DU167" s="4">
        <f>ROUND(SUMIF(AA150:AA165,"=59540605",P150:P165),2)</f>
        <v>0</v>
      </c>
      <c r="DV167" s="4">
        <f>ROUND(SUMIF(AA150:AA165,"=59540605",Q150:Q165),2)</f>
        <v>0</v>
      </c>
      <c r="DW167" s="4">
        <f>ROUND(SUMIF(AA150:AA165,"=59540605",R150:R165),2)</f>
        <v>0</v>
      </c>
      <c r="DX167" s="4">
        <f>ROUND(SUMIF(AA150:AA165,"=59540605",S150:S165),2)</f>
        <v>0</v>
      </c>
      <c r="DY167" s="4">
        <f>ROUND(SUMIF(AA150:AA165,"=59540605",T150:T165),2)</f>
        <v>0</v>
      </c>
      <c r="DZ167" s="4">
        <f>SUMIF(AA150:AA165,"=59540605",U150:U165)</f>
        <v>0</v>
      </c>
      <c r="EA167" s="4">
        <f>SUMIF(AA150:AA165,"=59540605",V150:V165)</f>
        <v>0</v>
      </c>
      <c r="EB167" s="4">
        <f>ROUND(SUMIF(AA150:AA165,"=59540605",W150:W165),2)</f>
        <v>0</v>
      </c>
      <c r="EC167" s="4">
        <f>ROUND(SUMIF(AA150:AA165,"=59540605",X150:X165),2)</f>
        <v>0</v>
      </c>
      <c r="ED167" s="4">
        <f>ROUND(SUMIF(AA150:AA165,"=59540605",Y150:Y165),2)</f>
        <v>0</v>
      </c>
      <c r="EE167" s="4"/>
      <c r="EF167" s="4"/>
      <c r="EG167" s="4">
        <f t="shared" ref="EG167:EV167" si="163">ROUND(FP167,2)</f>
        <v>0</v>
      </c>
      <c r="EH167" s="4">
        <f t="shared" si="163"/>
        <v>0</v>
      </c>
      <c r="EI167" s="4">
        <f t="shared" si="163"/>
        <v>0</v>
      </c>
      <c r="EJ167" s="4">
        <f t="shared" si="163"/>
        <v>0</v>
      </c>
      <c r="EK167" s="4">
        <f t="shared" si="163"/>
        <v>0</v>
      </c>
      <c r="EL167" s="4">
        <f t="shared" si="163"/>
        <v>0</v>
      </c>
      <c r="EM167" s="4">
        <f t="shared" si="163"/>
        <v>0</v>
      </c>
      <c r="EN167" s="4">
        <f t="shared" si="163"/>
        <v>0</v>
      </c>
      <c r="EO167" s="4">
        <f t="shared" si="163"/>
        <v>0</v>
      </c>
      <c r="EP167" s="4">
        <f t="shared" si="163"/>
        <v>0</v>
      </c>
      <c r="EQ167" s="4">
        <f t="shared" si="163"/>
        <v>0</v>
      </c>
      <c r="ER167" s="4">
        <f t="shared" si="163"/>
        <v>0</v>
      </c>
      <c r="ES167" s="4">
        <f t="shared" si="163"/>
        <v>0</v>
      </c>
      <c r="ET167" s="4">
        <f t="shared" si="163"/>
        <v>0</v>
      </c>
      <c r="EU167" s="4">
        <f t="shared" si="163"/>
        <v>0</v>
      </c>
      <c r="EV167" s="4">
        <f t="shared" si="163"/>
        <v>0</v>
      </c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>
        <f>ROUND(SUMIF(AA150:AA165,"=59540605",FQ150:FQ165),2)</f>
        <v>0</v>
      </c>
      <c r="FQ167" s="4">
        <f>ROUND(SUMIF(AA150:AA165,"=59540605",FR150:FR165),2)</f>
        <v>0</v>
      </c>
      <c r="FR167" s="4">
        <f>ROUND(SUMIF(AA150:AA165,"=59540605",GL150:GL165),2)</f>
        <v>0</v>
      </c>
      <c r="FS167" s="4">
        <f>ROUND(SUMIF(AA150:AA165,"=59540605",GM150:GM165),2)</f>
        <v>0</v>
      </c>
      <c r="FT167" s="4">
        <f>ROUND(SUMIF(AA150:AA165,"=59540605",GN150:GN165),2)</f>
        <v>0</v>
      </c>
      <c r="FU167" s="4">
        <f>ROUND(SUMIF(AA150:AA165,"=59540605",GO150:GO165),2)</f>
        <v>0</v>
      </c>
      <c r="FV167" s="4">
        <f>ROUND(SUMIF(AA150:AA165,"=59540605",GP150:GP165),2)</f>
        <v>0</v>
      </c>
      <c r="FW167" s="4">
        <f>DU167-FP167</f>
        <v>0</v>
      </c>
      <c r="FX167" s="4">
        <f>DU167-FQ167</f>
        <v>0</v>
      </c>
      <c r="FY167" s="4">
        <f>FP167-FR167</f>
        <v>0</v>
      </c>
      <c r="FZ167" s="4">
        <f>DU167-FP167-FQ167+FR167</f>
        <v>0</v>
      </c>
      <c r="GA167" s="4">
        <f>FQ167-FR167</f>
        <v>0</v>
      </c>
      <c r="GB167" s="4">
        <f>ROUND(SUMIF(AA150:AA165,"=59540605",GX150:GX165),2)</f>
        <v>0</v>
      </c>
      <c r="GC167" s="4">
        <f>ROUND(SUMIF(AA150:AA165,"=59540605",GY150:GY165),2)</f>
        <v>0</v>
      </c>
      <c r="GD167" s="4">
        <f>ROUND(SUMIF(AA150:AA165,"=59540605",GZ150:GZ165),2)</f>
        <v>0</v>
      </c>
      <c r="GE167" s="4">
        <f>ROUND(SUMIF(AA150:AA165,"=59540605",HD150:HD165),2)</f>
        <v>0</v>
      </c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>
        <v>0</v>
      </c>
    </row>
    <row r="169" spans="1:255" x14ac:dyDescent="0.2">
      <c r="A169" s="5">
        <v>50</v>
      </c>
      <c r="B169" s="5">
        <v>0</v>
      </c>
      <c r="C169" s="5">
        <v>0</v>
      </c>
      <c r="D169" s="5">
        <v>1</v>
      </c>
      <c r="E169" s="5">
        <v>201</v>
      </c>
      <c r="F169" s="5">
        <f>ROUND(Source!O167,O169)</f>
        <v>0</v>
      </c>
      <c r="G169" s="5" t="s">
        <v>47</v>
      </c>
      <c r="H169" s="5" t="s">
        <v>48</v>
      </c>
      <c r="I169" s="5"/>
      <c r="J169" s="5"/>
      <c r="K169" s="5">
        <v>201</v>
      </c>
      <c r="L169" s="5">
        <v>1</v>
      </c>
      <c r="M169" s="5">
        <v>3</v>
      </c>
      <c r="N169" s="5" t="s">
        <v>3</v>
      </c>
      <c r="O169" s="5">
        <v>2</v>
      </c>
      <c r="P169" s="5">
        <f>ROUND(Source!DG167,O169)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202</v>
      </c>
      <c r="F170" s="5">
        <f>ROUND(Source!P167,O170)</f>
        <v>0</v>
      </c>
      <c r="G170" s="5" t="s">
        <v>49</v>
      </c>
      <c r="H170" s="5" t="s">
        <v>50</v>
      </c>
      <c r="I170" s="5"/>
      <c r="J170" s="5"/>
      <c r="K170" s="5">
        <v>202</v>
      </c>
      <c r="L170" s="5">
        <v>2</v>
      </c>
      <c r="M170" s="5">
        <v>3</v>
      </c>
      <c r="N170" s="5" t="s">
        <v>3</v>
      </c>
      <c r="O170" s="5">
        <v>2</v>
      </c>
      <c r="P170" s="5">
        <f>ROUND(Source!DH167,O170)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222</v>
      </c>
      <c r="F171" s="5">
        <f>ROUND(Source!AO167,O171)</f>
        <v>0</v>
      </c>
      <c r="G171" s="5" t="s">
        <v>51</v>
      </c>
      <c r="H171" s="5" t="s">
        <v>52</v>
      </c>
      <c r="I171" s="5"/>
      <c r="J171" s="5"/>
      <c r="K171" s="5">
        <v>222</v>
      </c>
      <c r="L171" s="5">
        <v>3</v>
      </c>
      <c r="M171" s="5">
        <v>3</v>
      </c>
      <c r="N171" s="5" t="s">
        <v>3</v>
      </c>
      <c r="O171" s="5">
        <v>2</v>
      </c>
      <c r="P171" s="5">
        <f>ROUND(Source!EG167,O171)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225</v>
      </c>
      <c r="F172" s="5">
        <f>ROUND(Source!AV167,O172)</f>
        <v>0</v>
      </c>
      <c r="G172" s="5" t="s">
        <v>53</v>
      </c>
      <c r="H172" s="5" t="s">
        <v>54</v>
      </c>
      <c r="I172" s="5"/>
      <c r="J172" s="5"/>
      <c r="K172" s="5">
        <v>225</v>
      </c>
      <c r="L172" s="5">
        <v>4</v>
      </c>
      <c r="M172" s="5">
        <v>3</v>
      </c>
      <c r="N172" s="5" t="s">
        <v>3</v>
      </c>
      <c r="O172" s="5">
        <v>2</v>
      </c>
      <c r="P172" s="5">
        <f>ROUND(Source!EN167,O172)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226</v>
      </c>
      <c r="F173" s="5">
        <f>ROUND(Source!AW167,O173)</f>
        <v>0</v>
      </c>
      <c r="G173" s="5" t="s">
        <v>55</v>
      </c>
      <c r="H173" s="5" t="s">
        <v>56</v>
      </c>
      <c r="I173" s="5"/>
      <c r="J173" s="5"/>
      <c r="K173" s="5">
        <v>226</v>
      </c>
      <c r="L173" s="5">
        <v>5</v>
      </c>
      <c r="M173" s="5">
        <v>3</v>
      </c>
      <c r="N173" s="5" t="s">
        <v>3</v>
      </c>
      <c r="O173" s="5">
        <v>2</v>
      </c>
      <c r="P173" s="5">
        <f>ROUND(Source!EO167,O173)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227</v>
      </c>
      <c r="F174" s="5">
        <f>ROUND(Source!AX167,O174)</f>
        <v>0</v>
      </c>
      <c r="G174" s="5" t="s">
        <v>57</v>
      </c>
      <c r="H174" s="5" t="s">
        <v>58</v>
      </c>
      <c r="I174" s="5"/>
      <c r="J174" s="5"/>
      <c r="K174" s="5">
        <v>227</v>
      </c>
      <c r="L174" s="5">
        <v>6</v>
      </c>
      <c r="M174" s="5">
        <v>3</v>
      </c>
      <c r="N174" s="5" t="s">
        <v>3</v>
      </c>
      <c r="O174" s="5">
        <v>2</v>
      </c>
      <c r="P174" s="5">
        <f>ROUND(Source!EP167,O174)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228</v>
      </c>
      <c r="F175" s="5">
        <f>ROUND(Source!AY167,O175)</f>
        <v>0</v>
      </c>
      <c r="G175" s="5" t="s">
        <v>59</v>
      </c>
      <c r="H175" s="5" t="s">
        <v>60</v>
      </c>
      <c r="I175" s="5"/>
      <c r="J175" s="5"/>
      <c r="K175" s="5">
        <v>228</v>
      </c>
      <c r="L175" s="5">
        <v>7</v>
      </c>
      <c r="M175" s="5">
        <v>3</v>
      </c>
      <c r="N175" s="5" t="s">
        <v>3</v>
      </c>
      <c r="O175" s="5">
        <v>2</v>
      </c>
      <c r="P175" s="5">
        <f>ROUND(Source!EQ167,O175)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216</v>
      </c>
      <c r="F176" s="5">
        <f>ROUND(Source!AP167,O176)</f>
        <v>0</v>
      </c>
      <c r="G176" s="5" t="s">
        <v>61</v>
      </c>
      <c r="H176" s="5" t="s">
        <v>62</v>
      </c>
      <c r="I176" s="5"/>
      <c r="J176" s="5"/>
      <c r="K176" s="5">
        <v>216</v>
      </c>
      <c r="L176" s="5">
        <v>8</v>
      </c>
      <c r="M176" s="5">
        <v>3</v>
      </c>
      <c r="N176" s="5" t="s">
        <v>3</v>
      </c>
      <c r="O176" s="5">
        <v>2</v>
      </c>
      <c r="P176" s="5">
        <f>ROUND(Source!EH167,O176)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223</v>
      </c>
      <c r="F177" s="5">
        <f>ROUND(Source!AQ167,O177)</f>
        <v>0</v>
      </c>
      <c r="G177" s="5" t="s">
        <v>63</v>
      </c>
      <c r="H177" s="5" t="s">
        <v>64</v>
      </c>
      <c r="I177" s="5"/>
      <c r="J177" s="5"/>
      <c r="K177" s="5">
        <v>223</v>
      </c>
      <c r="L177" s="5">
        <v>9</v>
      </c>
      <c r="M177" s="5">
        <v>3</v>
      </c>
      <c r="N177" s="5" t="s">
        <v>3</v>
      </c>
      <c r="O177" s="5">
        <v>2</v>
      </c>
      <c r="P177" s="5">
        <f>ROUND(Source!EI167,O177)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229</v>
      </c>
      <c r="F178" s="5">
        <f>ROUND(Source!AZ167,O178)</f>
        <v>0</v>
      </c>
      <c r="G178" s="5" t="s">
        <v>65</v>
      </c>
      <c r="H178" s="5" t="s">
        <v>66</v>
      </c>
      <c r="I178" s="5"/>
      <c r="J178" s="5"/>
      <c r="K178" s="5">
        <v>229</v>
      </c>
      <c r="L178" s="5">
        <v>10</v>
      </c>
      <c r="M178" s="5">
        <v>3</v>
      </c>
      <c r="N178" s="5" t="s">
        <v>3</v>
      </c>
      <c r="O178" s="5">
        <v>2</v>
      </c>
      <c r="P178" s="5">
        <f>ROUND(Source!ER167,O178)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203</v>
      </c>
      <c r="F179" s="5">
        <f>ROUND(Source!Q167,O179)</f>
        <v>0</v>
      </c>
      <c r="G179" s="5" t="s">
        <v>67</v>
      </c>
      <c r="H179" s="5" t="s">
        <v>68</v>
      </c>
      <c r="I179" s="5"/>
      <c r="J179" s="5"/>
      <c r="K179" s="5">
        <v>203</v>
      </c>
      <c r="L179" s="5">
        <v>11</v>
      </c>
      <c r="M179" s="5">
        <v>3</v>
      </c>
      <c r="N179" s="5" t="s">
        <v>3</v>
      </c>
      <c r="O179" s="5">
        <v>2</v>
      </c>
      <c r="P179" s="5">
        <f>ROUND(Source!DI167,O179)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231</v>
      </c>
      <c r="F180" s="5">
        <f>ROUND(Source!BB167,O180)</f>
        <v>0</v>
      </c>
      <c r="G180" s="5" t="s">
        <v>69</v>
      </c>
      <c r="H180" s="5" t="s">
        <v>70</v>
      </c>
      <c r="I180" s="5"/>
      <c r="J180" s="5"/>
      <c r="K180" s="5">
        <v>231</v>
      </c>
      <c r="L180" s="5">
        <v>12</v>
      </c>
      <c r="M180" s="5">
        <v>3</v>
      </c>
      <c r="N180" s="5" t="s">
        <v>3</v>
      </c>
      <c r="O180" s="5">
        <v>2</v>
      </c>
      <c r="P180" s="5">
        <f>ROUND(Source!ET167,O180)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204</v>
      </c>
      <c r="F181" s="5">
        <f>ROUND(Source!R167,O181)</f>
        <v>0</v>
      </c>
      <c r="G181" s="5" t="s">
        <v>71</v>
      </c>
      <c r="H181" s="5" t="s">
        <v>72</v>
      </c>
      <c r="I181" s="5"/>
      <c r="J181" s="5"/>
      <c r="K181" s="5">
        <v>204</v>
      </c>
      <c r="L181" s="5">
        <v>13</v>
      </c>
      <c r="M181" s="5">
        <v>3</v>
      </c>
      <c r="N181" s="5" t="s">
        <v>3</v>
      </c>
      <c r="O181" s="5">
        <v>2</v>
      </c>
      <c r="P181" s="5">
        <f>ROUND(Source!DJ167,O181)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205</v>
      </c>
      <c r="F182" s="5">
        <f>ROUND(Source!S167,O182)</f>
        <v>0</v>
      </c>
      <c r="G182" s="5" t="s">
        <v>73</v>
      </c>
      <c r="H182" s="5" t="s">
        <v>74</v>
      </c>
      <c r="I182" s="5"/>
      <c r="J182" s="5"/>
      <c r="K182" s="5">
        <v>205</v>
      </c>
      <c r="L182" s="5">
        <v>14</v>
      </c>
      <c r="M182" s="5">
        <v>3</v>
      </c>
      <c r="N182" s="5" t="s">
        <v>3</v>
      </c>
      <c r="O182" s="5">
        <v>2</v>
      </c>
      <c r="P182" s="5">
        <f>ROUND(Source!DK167,O182)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232</v>
      </c>
      <c r="F183" s="5">
        <f>ROUND(Source!BC167,O183)</f>
        <v>0</v>
      </c>
      <c r="G183" s="5" t="s">
        <v>75</v>
      </c>
      <c r="H183" s="5" t="s">
        <v>76</v>
      </c>
      <c r="I183" s="5"/>
      <c r="J183" s="5"/>
      <c r="K183" s="5">
        <v>232</v>
      </c>
      <c r="L183" s="5">
        <v>15</v>
      </c>
      <c r="M183" s="5">
        <v>3</v>
      </c>
      <c r="N183" s="5" t="s">
        <v>3</v>
      </c>
      <c r="O183" s="5">
        <v>2</v>
      </c>
      <c r="P183" s="5">
        <f>ROUND(Source!EU167,O183)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214</v>
      </c>
      <c r="F184" s="5">
        <f>ROUND(Source!AS167,O184)</f>
        <v>0</v>
      </c>
      <c r="G184" s="5" t="s">
        <v>77</v>
      </c>
      <c r="H184" s="5" t="s">
        <v>78</v>
      </c>
      <c r="I184" s="5"/>
      <c r="J184" s="5"/>
      <c r="K184" s="5">
        <v>214</v>
      </c>
      <c r="L184" s="5">
        <v>16</v>
      </c>
      <c r="M184" s="5">
        <v>3</v>
      </c>
      <c r="N184" s="5" t="s">
        <v>3</v>
      </c>
      <c r="O184" s="5">
        <v>2</v>
      </c>
      <c r="P184" s="5">
        <f>ROUND(Source!EK167,O184)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215</v>
      </c>
      <c r="F185" s="5">
        <f>ROUND(Source!AT167,O185)</f>
        <v>0</v>
      </c>
      <c r="G185" s="5" t="s">
        <v>79</v>
      </c>
      <c r="H185" s="5" t="s">
        <v>80</v>
      </c>
      <c r="I185" s="5"/>
      <c r="J185" s="5"/>
      <c r="K185" s="5">
        <v>215</v>
      </c>
      <c r="L185" s="5">
        <v>17</v>
      </c>
      <c r="M185" s="5">
        <v>3</v>
      </c>
      <c r="N185" s="5" t="s">
        <v>3</v>
      </c>
      <c r="O185" s="5">
        <v>2</v>
      </c>
      <c r="P185" s="5">
        <f>ROUND(Source!EL167,O185)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217</v>
      </c>
      <c r="F186" s="5">
        <f>ROUND(Source!AU167,O186)</f>
        <v>0</v>
      </c>
      <c r="G186" s="5" t="s">
        <v>81</v>
      </c>
      <c r="H186" s="5" t="s">
        <v>82</v>
      </c>
      <c r="I186" s="5"/>
      <c r="J186" s="5"/>
      <c r="K186" s="5">
        <v>217</v>
      </c>
      <c r="L186" s="5">
        <v>18</v>
      </c>
      <c r="M186" s="5">
        <v>3</v>
      </c>
      <c r="N186" s="5" t="s">
        <v>3</v>
      </c>
      <c r="O186" s="5">
        <v>2</v>
      </c>
      <c r="P186" s="5">
        <f>ROUND(Source!EM167,O186)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230</v>
      </c>
      <c r="F187" s="5">
        <f>ROUND(Source!BA167,O187)</f>
        <v>0</v>
      </c>
      <c r="G187" s="5" t="s">
        <v>83</v>
      </c>
      <c r="H187" s="5" t="s">
        <v>84</v>
      </c>
      <c r="I187" s="5"/>
      <c r="J187" s="5"/>
      <c r="K187" s="5">
        <v>230</v>
      </c>
      <c r="L187" s="5">
        <v>19</v>
      </c>
      <c r="M187" s="5">
        <v>3</v>
      </c>
      <c r="N187" s="5" t="s">
        <v>3</v>
      </c>
      <c r="O187" s="5">
        <v>2</v>
      </c>
      <c r="P187" s="5">
        <f>ROUND(Source!ES167,O187)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206</v>
      </c>
      <c r="F188" s="5">
        <f>ROUND(Source!T167,O188)</f>
        <v>0</v>
      </c>
      <c r="G188" s="5" t="s">
        <v>85</v>
      </c>
      <c r="H188" s="5" t="s">
        <v>86</v>
      </c>
      <c r="I188" s="5"/>
      <c r="J188" s="5"/>
      <c r="K188" s="5">
        <v>206</v>
      </c>
      <c r="L188" s="5">
        <v>20</v>
      </c>
      <c r="M188" s="5">
        <v>3</v>
      </c>
      <c r="N188" s="5" t="s">
        <v>3</v>
      </c>
      <c r="O188" s="5">
        <v>2</v>
      </c>
      <c r="P188" s="5">
        <f>ROUND(Source!DL167,O188)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207</v>
      </c>
      <c r="F189" s="5">
        <f>Source!U167</f>
        <v>0</v>
      </c>
      <c r="G189" s="5" t="s">
        <v>87</v>
      </c>
      <c r="H189" s="5" t="s">
        <v>88</v>
      </c>
      <c r="I189" s="5"/>
      <c r="J189" s="5"/>
      <c r="K189" s="5">
        <v>207</v>
      </c>
      <c r="L189" s="5">
        <v>21</v>
      </c>
      <c r="M189" s="5">
        <v>3</v>
      </c>
      <c r="N189" s="5" t="s">
        <v>3</v>
      </c>
      <c r="O189" s="5">
        <v>-1</v>
      </c>
      <c r="P189" s="5">
        <f>Source!DM167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208</v>
      </c>
      <c r="F190" s="5">
        <f>Source!V167</f>
        <v>0</v>
      </c>
      <c r="G190" s="5" t="s">
        <v>89</v>
      </c>
      <c r="H190" s="5" t="s">
        <v>90</v>
      </c>
      <c r="I190" s="5"/>
      <c r="J190" s="5"/>
      <c r="K190" s="5">
        <v>208</v>
      </c>
      <c r="L190" s="5">
        <v>22</v>
      </c>
      <c r="M190" s="5">
        <v>3</v>
      </c>
      <c r="N190" s="5" t="s">
        <v>3</v>
      </c>
      <c r="O190" s="5">
        <v>-1</v>
      </c>
      <c r="P190" s="5">
        <f>Source!DN167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209</v>
      </c>
      <c r="F191" s="5">
        <f>ROUND(Source!W167,O191)</f>
        <v>0</v>
      </c>
      <c r="G191" s="5" t="s">
        <v>91</v>
      </c>
      <c r="H191" s="5" t="s">
        <v>92</v>
      </c>
      <c r="I191" s="5"/>
      <c r="J191" s="5"/>
      <c r="K191" s="5">
        <v>209</v>
      </c>
      <c r="L191" s="5">
        <v>23</v>
      </c>
      <c r="M191" s="5">
        <v>3</v>
      </c>
      <c r="N191" s="5" t="s">
        <v>3</v>
      </c>
      <c r="O191" s="5">
        <v>2</v>
      </c>
      <c r="P191" s="5">
        <f>ROUND(Source!DO167,O191)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233</v>
      </c>
      <c r="F192" s="5">
        <f>ROUND(Source!BD167,O192)</f>
        <v>0</v>
      </c>
      <c r="G192" s="5" t="s">
        <v>93</v>
      </c>
      <c r="H192" s="5" t="s">
        <v>94</v>
      </c>
      <c r="I192" s="5"/>
      <c r="J192" s="5"/>
      <c r="K192" s="5">
        <v>233</v>
      </c>
      <c r="L192" s="5">
        <v>24</v>
      </c>
      <c r="M192" s="5">
        <v>3</v>
      </c>
      <c r="N192" s="5" t="s">
        <v>3</v>
      </c>
      <c r="O192" s="5">
        <v>2</v>
      </c>
      <c r="P192" s="5">
        <f>ROUND(Source!EV167,O192)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210</v>
      </c>
      <c r="F193" s="5">
        <f>ROUND(Source!X167,O193)</f>
        <v>0</v>
      </c>
      <c r="G193" s="5" t="s">
        <v>95</v>
      </c>
      <c r="H193" s="5" t="s">
        <v>96</v>
      </c>
      <c r="I193" s="5"/>
      <c r="J193" s="5"/>
      <c r="K193" s="5">
        <v>210</v>
      </c>
      <c r="L193" s="5">
        <v>25</v>
      </c>
      <c r="M193" s="5">
        <v>3</v>
      </c>
      <c r="N193" s="5" t="s">
        <v>3</v>
      </c>
      <c r="O193" s="5">
        <v>2</v>
      </c>
      <c r="P193" s="5">
        <f>ROUND(Source!DP167,O193)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211</v>
      </c>
      <c r="F194" s="5">
        <f>ROUND(Source!Y167,O194)</f>
        <v>0</v>
      </c>
      <c r="G194" s="5" t="s">
        <v>97</v>
      </c>
      <c r="H194" s="5" t="s">
        <v>98</v>
      </c>
      <c r="I194" s="5"/>
      <c r="J194" s="5"/>
      <c r="K194" s="5">
        <v>211</v>
      </c>
      <c r="L194" s="5">
        <v>26</v>
      </c>
      <c r="M194" s="5">
        <v>3</v>
      </c>
      <c r="N194" s="5" t="s">
        <v>3</v>
      </c>
      <c r="O194" s="5">
        <v>2</v>
      </c>
      <c r="P194" s="5">
        <f>ROUND(Source!DQ167,O194)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224</v>
      </c>
      <c r="F195" s="5">
        <f>ROUND(Source!AR167,O195)</f>
        <v>0</v>
      </c>
      <c r="G195" s="5" t="s">
        <v>99</v>
      </c>
      <c r="H195" s="5" t="s">
        <v>100</v>
      </c>
      <c r="I195" s="5"/>
      <c r="J195" s="5"/>
      <c r="K195" s="5">
        <v>224</v>
      </c>
      <c r="L195" s="5">
        <v>27</v>
      </c>
      <c r="M195" s="5">
        <v>3</v>
      </c>
      <c r="N195" s="5" t="s">
        <v>3</v>
      </c>
      <c r="O195" s="5">
        <v>2</v>
      </c>
      <c r="P195" s="5">
        <f>ROUND(Source!EJ167,O195)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7" spans="1:255" x14ac:dyDescent="0.2">
      <c r="A197" s="1">
        <v>5</v>
      </c>
      <c r="B197" s="1">
        <v>1</v>
      </c>
      <c r="C197" s="1"/>
      <c r="D197" s="1">
        <f>ROW(A228)</f>
        <v>228</v>
      </c>
      <c r="E197" s="1"/>
      <c r="F197" s="1" t="s">
        <v>216</v>
      </c>
      <c r="G197" s="1" t="s">
        <v>217</v>
      </c>
      <c r="H197" s="1" t="s">
        <v>3</v>
      </c>
      <c r="I197" s="1">
        <v>0</v>
      </c>
      <c r="J197" s="1"/>
      <c r="K197" s="1">
        <v>-1</v>
      </c>
      <c r="L197" s="1"/>
      <c r="M197" s="1" t="s">
        <v>3</v>
      </c>
      <c r="N197" s="1"/>
      <c r="O197" s="1"/>
      <c r="P197" s="1"/>
      <c r="Q197" s="1"/>
      <c r="R197" s="1"/>
      <c r="S197" s="1">
        <v>0</v>
      </c>
      <c r="T197" s="1">
        <v>0</v>
      </c>
      <c r="U197" s="1" t="s">
        <v>3</v>
      </c>
      <c r="V197" s="1">
        <v>0</v>
      </c>
      <c r="W197" s="1"/>
      <c r="X197" s="1"/>
      <c r="Y197" s="1"/>
      <c r="Z197" s="1"/>
      <c r="AA197" s="1"/>
      <c r="AB197" s="1" t="s">
        <v>3</v>
      </c>
      <c r="AC197" s="1" t="s">
        <v>3</v>
      </c>
      <c r="AD197" s="1" t="s">
        <v>3</v>
      </c>
      <c r="AE197" s="1" t="s">
        <v>3</v>
      </c>
      <c r="AF197" s="1" t="s">
        <v>3</v>
      </c>
      <c r="AG197" s="1" t="s">
        <v>3</v>
      </c>
      <c r="AH197" s="1"/>
      <c r="AI197" s="1"/>
      <c r="AJ197" s="1"/>
      <c r="AK197" s="1"/>
      <c r="AL197" s="1"/>
      <c r="AM197" s="1"/>
      <c r="AN197" s="1"/>
      <c r="AO197" s="1"/>
      <c r="AP197" s="1" t="s">
        <v>3</v>
      </c>
      <c r="AQ197" s="1" t="s">
        <v>3</v>
      </c>
      <c r="AR197" s="1" t="s">
        <v>3</v>
      </c>
      <c r="AS197" s="1"/>
      <c r="AT197" s="1"/>
      <c r="AU197" s="1"/>
      <c r="AV197" s="1"/>
      <c r="AW197" s="1"/>
      <c r="AX197" s="1"/>
      <c r="AY197" s="1"/>
      <c r="AZ197" s="1" t="s">
        <v>3</v>
      </c>
      <c r="BA197" s="1"/>
      <c r="BB197" s="1" t="s">
        <v>3</v>
      </c>
      <c r="BC197" s="1" t="s">
        <v>187</v>
      </c>
      <c r="BD197" s="1" t="s">
        <v>188</v>
      </c>
      <c r="BE197" s="1" t="s">
        <v>188</v>
      </c>
      <c r="BF197" s="1" t="s">
        <v>188</v>
      </c>
      <c r="BG197" s="1" t="s">
        <v>3</v>
      </c>
      <c r="BH197" s="1" t="s">
        <v>188</v>
      </c>
      <c r="BI197" s="1" t="s">
        <v>188</v>
      </c>
      <c r="BJ197" s="1" t="s">
        <v>3</v>
      </c>
      <c r="BK197" s="1" t="s">
        <v>3</v>
      </c>
      <c r="BL197" s="1" t="s">
        <v>3</v>
      </c>
      <c r="BM197" s="1" t="s">
        <v>187</v>
      </c>
      <c r="BN197" s="1" t="s">
        <v>188</v>
      </c>
      <c r="BO197" s="1" t="s">
        <v>463</v>
      </c>
      <c r="BP197" s="1" t="s">
        <v>189</v>
      </c>
      <c r="BQ197" s="1"/>
      <c r="BR197" s="1"/>
      <c r="BS197" s="1"/>
      <c r="BT197" s="1"/>
      <c r="BU197" s="1"/>
      <c r="BV197" s="1"/>
      <c r="BW197" s="1"/>
      <c r="BX197" s="1">
        <v>0</v>
      </c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>
        <v>0</v>
      </c>
    </row>
    <row r="199" spans="1:255" x14ac:dyDescent="0.2">
      <c r="A199" s="3">
        <v>52</v>
      </c>
      <c r="B199" s="3">
        <f t="shared" ref="B199:G199" si="164">B228</f>
        <v>1</v>
      </c>
      <c r="C199" s="3">
        <f t="shared" si="164"/>
        <v>5</v>
      </c>
      <c r="D199" s="3">
        <f t="shared" si="164"/>
        <v>197</v>
      </c>
      <c r="E199" s="3">
        <f t="shared" si="164"/>
        <v>0</v>
      </c>
      <c r="F199" s="3" t="str">
        <f t="shared" si="164"/>
        <v>Подраздел</v>
      </c>
      <c r="G199" s="3" t="str">
        <f t="shared" si="164"/>
        <v>Тротуар</v>
      </c>
      <c r="H199" s="3"/>
      <c r="I199" s="3"/>
      <c r="J199" s="3"/>
      <c r="K199" s="3"/>
      <c r="L199" s="3"/>
      <c r="M199" s="3"/>
      <c r="N199" s="3"/>
      <c r="O199" s="3">
        <f t="shared" ref="O199:AT199" si="165">O228</f>
        <v>0</v>
      </c>
      <c r="P199" s="3">
        <f t="shared" si="165"/>
        <v>0</v>
      </c>
      <c r="Q199" s="3">
        <f t="shared" si="165"/>
        <v>0</v>
      </c>
      <c r="R199" s="3">
        <f t="shared" si="165"/>
        <v>0</v>
      </c>
      <c r="S199" s="3">
        <f t="shared" si="165"/>
        <v>0</v>
      </c>
      <c r="T199" s="3">
        <f t="shared" si="165"/>
        <v>0</v>
      </c>
      <c r="U199" s="3">
        <f t="shared" si="165"/>
        <v>0</v>
      </c>
      <c r="V199" s="3">
        <f t="shared" si="165"/>
        <v>0</v>
      </c>
      <c r="W199" s="3">
        <f t="shared" si="165"/>
        <v>0</v>
      </c>
      <c r="X199" s="3">
        <f t="shared" si="165"/>
        <v>0</v>
      </c>
      <c r="Y199" s="3">
        <f t="shared" si="165"/>
        <v>0</v>
      </c>
      <c r="Z199" s="3">
        <f t="shared" si="165"/>
        <v>0</v>
      </c>
      <c r="AA199" s="3">
        <f t="shared" si="165"/>
        <v>0</v>
      </c>
      <c r="AB199" s="3">
        <f t="shared" si="165"/>
        <v>0</v>
      </c>
      <c r="AC199" s="3">
        <f t="shared" si="165"/>
        <v>0</v>
      </c>
      <c r="AD199" s="3">
        <f t="shared" si="165"/>
        <v>0</v>
      </c>
      <c r="AE199" s="3">
        <f t="shared" si="165"/>
        <v>0</v>
      </c>
      <c r="AF199" s="3">
        <f t="shared" si="165"/>
        <v>0</v>
      </c>
      <c r="AG199" s="3">
        <f t="shared" si="165"/>
        <v>0</v>
      </c>
      <c r="AH199" s="3">
        <f t="shared" si="165"/>
        <v>0</v>
      </c>
      <c r="AI199" s="3">
        <f t="shared" si="165"/>
        <v>0</v>
      </c>
      <c r="AJ199" s="3">
        <f t="shared" si="165"/>
        <v>0</v>
      </c>
      <c r="AK199" s="3">
        <f t="shared" si="165"/>
        <v>0</v>
      </c>
      <c r="AL199" s="3">
        <f t="shared" si="165"/>
        <v>0</v>
      </c>
      <c r="AM199" s="3">
        <f t="shared" si="165"/>
        <v>0</v>
      </c>
      <c r="AN199" s="3">
        <f t="shared" si="165"/>
        <v>0</v>
      </c>
      <c r="AO199" s="3">
        <f t="shared" si="165"/>
        <v>0</v>
      </c>
      <c r="AP199" s="3">
        <f t="shared" si="165"/>
        <v>0</v>
      </c>
      <c r="AQ199" s="3">
        <f t="shared" si="165"/>
        <v>0</v>
      </c>
      <c r="AR199" s="3">
        <f t="shared" si="165"/>
        <v>0</v>
      </c>
      <c r="AS199" s="3">
        <f t="shared" si="165"/>
        <v>0</v>
      </c>
      <c r="AT199" s="3">
        <f t="shared" si="165"/>
        <v>0</v>
      </c>
      <c r="AU199" s="3">
        <f t="shared" ref="AU199:BZ199" si="166">AU228</f>
        <v>0</v>
      </c>
      <c r="AV199" s="3">
        <f t="shared" si="166"/>
        <v>0</v>
      </c>
      <c r="AW199" s="3">
        <f t="shared" si="166"/>
        <v>0</v>
      </c>
      <c r="AX199" s="3">
        <f t="shared" si="166"/>
        <v>0</v>
      </c>
      <c r="AY199" s="3">
        <f t="shared" si="166"/>
        <v>0</v>
      </c>
      <c r="AZ199" s="3">
        <f t="shared" si="166"/>
        <v>0</v>
      </c>
      <c r="BA199" s="3">
        <f t="shared" si="166"/>
        <v>0</v>
      </c>
      <c r="BB199" s="3">
        <f t="shared" si="166"/>
        <v>0</v>
      </c>
      <c r="BC199" s="3">
        <f t="shared" si="166"/>
        <v>0</v>
      </c>
      <c r="BD199" s="3">
        <f t="shared" si="166"/>
        <v>0</v>
      </c>
      <c r="BE199" s="3">
        <f t="shared" si="166"/>
        <v>0</v>
      </c>
      <c r="BF199" s="3">
        <f t="shared" si="166"/>
        <v>0</v>
      </c>
      <c r="BG199" s="3">
        <f t="shared" si="166"/>
        <v>0</v>
      </c>
      <c r="BH199" s="3">
        <f t="shared" si="166"/>
        <v>0</v>
      </c>
      <c r="BI199" s="3">
        <f t="shared" si="166"/>
        <v>0</v>
      </c>
      <c r="BJ199" s="3">
        <f t="shared" si="166"/>
        <v>0</v>
      </c>
      <c r="BK199" s="3">
        <f t="shared" si="166"/>
        <v>0</v>
      </c>
      <c r="BL199" s="3">
        <f t="shared" si="166"/>
        <v>0</v>
      </c>
      <c r="BM199" s="3">
        <f t="shared" si="166"/>
        <v>0</v>
      </c>
      <c r="BN199" s="3">
        <f t="shared" si="166"/>
        <v>0</v>
      </c>
      <c r="BO199" s="3">
        <f t="shared" si="166"/>
        <v>0</v>
      </c>
      <c r="BP199" s="3">
        <f t="shared" si="166"/>
        <v>0</v>
      </c>
      <c r="BQ199" s="3">
        <f t="shared" si="166"/>
        <v>0</v>
      </c>
      <c r="BR199" s="3">
        <f t="shared" si="166"/>
        <v>0</v>
      </c>
      <c r="BS199" s="3">
        <f t="shared" si="166"/>
        <v>0</v>
      </c>
      <c r="BT199" s="3">
        <f t="shared" si="166"/>
        <v>0</v>
      </c>
      <c r="BU199" s="3">
        <f t="shared" si="166"/>
        <v>0</v>
      </c>
      <c r="BV199" s="3">
        <f t="shared" si="166"/>
        <v>0</v>
      </c>
      <c r="BW199" s="3">
        <f t="shared" si="166"/>
        <v>0</v>
      </c>
      <c r="BX199" s="3">
        <f t="shared" si="166"/>
        <v>0</v>
      </c>
      <c r="BY199" s="3">
        <f t="shared" si="166"/>
        <v>0</v>
      </c>
      <c r="BZ199" s="3">
        <f t="shared" si="166"/>
        <v>0</v>
      </c>
      <c r="CA199" s="3">
        <f t="shared" ref="CA199:DF199" si="167">CA228</f>
        <v>0</v>
      </c>
      <c r="CB199" s="3">
        <f t="shared" si="167"/>
        <v>0</v>
      </c>
      <c r="CC199" s="3">
        <f t="shared" si="167"/>
        <v>0</v>
      </c>
      <c r="CD199" s="3">
        <f t="shared" si="167"/>
        <v>0</v>
      </c>
      <c r="CE199" s="3">
        <f t="shared" si="167"/>
        <v>0</v>
      </c>
      <c r="CF199" s="3">
        <f t="shared" si="167"/>
        <v>0</v>
      </c>
      <c r="CG199" s="3">
        <f t="shared" si="167"/>
        <v>0</v>
      </c>
      <c r="CH199" s="3">
        <f t="shared" si="167"/>
        <v>0</v>
      </c>
      <c r="CI199" s="3">
        <f t="shared" si="167"/>
        <v>0</v>
      </c>
      <c r="CJ199" s="3">
        <f t="shared" si="167"/>
        <v>0</v>
      </c>
      <c r="CK199" s="3">
        <f t="shared" si="167"/>
        <v>0</v>
      </c>
      <c r="CL199" s="3">
        <f t="shared" si="167"/>
        <v>0</v>
      </c>
      <c r="CM199" s="3">
        <f t="shared" si="167"/>
        <v>0</v>
      </c>
      <c r="CN199" s="3">
        <f t="shared" si="167"/>
        <v>0</v>
      </c>
      <c r="CO199" s="3">
        <f t="shared" si="167"/>
        <v>0</v>
      </c>
      <c r="CP199" s="3">
        <f t="shared" si="167"/>
        <v>0</v>
      </c>
      <c r="CQ199" s="3">
        <f t="shared" si="167"/>
        <v>0</v>
      </c>
      <c r="CR199" s="3">
        <f t="shared" si="167"/>
        <v>0</v>
      </c>
      <c r="CS199" s="3">
        <f t="shared" si="167"/>
        <v>0</v>
      </c>
      <c r="CT199" s="3">
        <f t="shared" si="167"/>
        <v>0</v>
      </c>
      <c r="CU199" s="3">
        <f t="shared" si="167"/>
        <v>0</v>
      </c>
      <c r="CV199" s="3">
        <f t="shared" si="167"/>
        <v>0</v>
      </c>
      <c r="CW199" s="3">
        <f t="shared" si="167"/>
        <v>0</v>
      </c>
      <c r="CX199" s="3">
        <f t="shared" si="167"/>
        <v>0</v>
      </c>
      <c r="CY199" s="3">
        <f t="shared" si="167"/>
        <v>0</v>
      </c>
      <c r="CZ199" s="3">
        <f t="shared" si="167"/>
        <v>0</v>
      </c>
      <c r="DA199" s="3">
        <f t="shared" si="167"/>
        <v>0</v>
      </c>
      <c r="DB199" s="3">
        <f t="shared" si="167"/>
        <v>0</v>
      </c>
      <c r="DC199" s="3">
        <f t="shared" si="167"/>
        <v>0</v>
      </c>
      <c r="DD199" s="3">
        <f t="shared" si="167"/>
        <v>0</v>
      </c>
      <c r="DE199" s="3">
        <f t="shared" si="167"/>
        <v>0</v>
      </c>
      <c r="DF199" s="3">
        <f t="shared" si="167"/>
        <v>0</v>
      </c>
      <c r="DG199" s="4">
        <f t="shared" ref="DG199:EL199" si="168">DG228</f>
        <v>0</v>
      </c>
      <c r="DH199" s="4">
        <f t="shared" si="168"/>
        <v>0</v>
      </c>
      <c r="DI199" s="4">
        <f t="shared" si="168"/>
        <v>0</v>
      </c>
      <c r="DJ199" s="4">
        <f t="shared" si="168"/>
        <v>0</v>
      </c>
      <c r="DK199" s="4">
        <f t="shared" si="168"/>
        <v>0</v>
      </c>
      <c r="DL199" s="4">
        <f t="shared" si="168"/>
        <v>0</v>
      </c>
      <c r="DM199" s="4">
        <f t="shared" si="168"/>
        <v>0</v>
      </c>
      <c r="DN199" s="4">
        <f t="shared" si="168"/>
        <v>0</v>
      </c>
      <c r="DO199" s="4">
        <f t="shared" si="168"/>
        <v>0</v>
      </c>
      <c r="DP199" s="4">
        <f t="shared" si="168"/>
        <v>0</v>
      </c>
      <c r="DQ199" s="4">
        <f t="shared" si="168"/>
        <v>0</v>
      </c>
      <c r="DR199" s="4">
        <f t="shared" si="168"/>
        <v>0</v>
      </c>
      <c r="DS199" s="4">
        <f t="shared" si="168"/>
        <v>0</v>
      </c>
      <c r="DT199" s="4">
        <f t="shared" si="168"/>
        <v>0</v>
      </c>
      <c r="DU199" s="4">
        <f t="shared" si="168"/>
        <v>0</v>
      </c>
      <c r="DV199" s="4">
        <f t="shared" si="168"/>
        <v>0</v>
      </c>
      <c r="DW199" s="4">
        <f t="shared" si="168"/>
        <v>0</v>
      </c>
      <c r="DX199" s="4">
        <f t="shared" si="168"/>
        <v>0</v>
      </c>
      <c r="DY199" s="4">
        <f t="shared" si="168"/>
        <v>0</v>
      </c>
      <c r="DZ199" s="4">
        <f t="shared" si="168"/>
        <v>0</v>
      </c>
      <c r="EA199" s="4">
        <f t="shared" si="168"/>
        <v>0</v>
      </c>
      <c r="EB199" s="4">
        <f t="shared" si="168"/>
        <v>0</v>
      </c>
      <c r="EC199" s="4">
        <f t="shared" si="168"/>
        <v>0</v>
      </c>
      <c r="ED199" s="4">
        <f t="shared" si="168"/>
        <v>0</v>
      </c>
      <c r="EE199" s="4">
        <f t="shared" si="168"/>
        <v>0</v>
      </c>
      <c r="EF199" s="4">
        <f t="shared" si="168"/>
        <v>0</v>
      </c>
      <c r="EG199" s="4">
        <f t="shared" si="168"/>
        <v>0</v>
      </c>
      <c r="EH199" s="4">
        <f t="shared" si="168"/>
        <v>0</v>
      </c>
      <c r="EI199" s="4">
        <f t="shared" si="168"/>
        <v>0</v>
      </c>
      <c r="EJ199" s="4">
        <f t="shared" si="168"/>
        <v>0</v>
      </c>
      <c r="EK199" s="4">
        <f t="shared" si="168"/>
        <v>0</v>
      </c>
      <c r="EL199" s="4">
        <f t="shared" si="168"/>
        <v>0</v>
      </c>
      <c r="EM199" s="4">
        <f t="shared" ref="EM199:FR199" si="169">EM228</f>
        <v>0</v>
      </c>
      <c r="EN199" s="4">
        <f t="shared" si="169"/>
        <v>0</v>
      </c>
      <c r="EO199" s="4">
        <f t="shared" si="169"/>
        <v>0</v>
      </c>
      <c r="EP199" s="4">
        <f t="shared" si="169"/>
        <v>0</v>
      </c>
      <c r="EQ199" s="4">
        <f t="shared" si="169"/>
        <v>0</v>
      </c>
      <c r="ER199" s="4">
        <f t="shared" si="169"/>
        <v>0</v>
      </c>
      <c r="ES199" s="4">
        <f t="shared" si="169"/>
        <v>0</v>
      </c>
      <c r="ET199" s="4">
        <f t="shared" si="169"/>
        <v>0</v>
      </c>
      <c r="EU199" s="4">
        <f t="shared" si="169"/>
        <v>0</v>
      </c>
      <c r="EV199" s="4">
        <f t="shared" si="169"/>
        <v>0</v>
      </c>
      <c r="EW199" s="4">
        <f t="shared" si="169"/>
        <v>0</v>
      </c>
      <c r="EX199" s="4">
        <f t="shared" si="169"/>
        <v>0</v>
      </c>
      <c r="EY199" s="4">
        <f t="shared" si="169"/>
        <v>0</v>
      </c>
      <c r="EZ199" s="4">
        <f t="shared" si="169"/>
        <v>0</v>
      </c>
      <c r="FA199" s="4">
        <f t="shared" si="169"/>
        <v>0</v>
      </c>
      <c r="FB199" s="4">
        <f t="shared" si="169"/>
        <v>0</v>
      </c>
      <c r="FC199" s="4">
        <f t="shared" si="169"/>
        <v>0</v>
      </c>
      <c r="FD199" s="4">
        <f t="shared" si="169"/>
        <v>0</v>
      </c>
      <c r="FE199" s="4">
        <f t="shared" si="169"/>
        <v>0</v>
      </c>
      <c r="FF199" s="4">
        <f t="shared" si="169"/>
        <v>0</v>
      </c>
      <c r="FG199" s="4">
        <f t="shared" si="169"/>
        <v>0</v>
      </c>
      <c r="FH199" s="4">
        <f t="shared" si="169"/>
        <v>0</v>
      </c>
      <c r="FI199" s="4">
        <f t="shared" si="169"/>
        <v>0</v>
      </c>
      <c r="FJ199" s="4">
        <f t="shared" si="169"/>
        <v>0</v>
      </c>
      <c r="FK199" s="4">
        <f t="shared" si="169"/>
        <v>0</v>
      </c>
      <c r="FL199" s="4">
        <f t="shared" si="169"/>
        <v>0</v>
      </c>
      <c r="FM199" s="4">
        <f t="shared" si="169"/>
        <v>0</v>
      </c>
      <c r="FN199" s="4">
        <f t="shared" si="169"/>
        <v>0</v>
      </c>
      <c r="FO199" s="4">
        <f t="shared" si="169"/>
        <v>0</v>
      </c>
      <c r="FP199" s="4">
        <f t="shared" si="169"/>
        <v>0</v>
      </c>
      <c r="FQ199" s="4">
        <f t="shared" si="169"/>
        <v>0</v>
      </c>
      <c r="FR199" s="4">
        <f t="shared" si="169"/>
        <v>0</v>
      </c>
      <c r="FS199" s="4">
        <f t="shared" ref="FS199:GX199" si="170">FS228</f>
        <v>0</v>
      </c>
      <c r="FT199" s="4">
        <f t="shared" si="170"/>
        <v>0</v>
      </c>
      <c r="FU199" s="4">
        <f t="shared" si="170"/>
        <v>0</v>
      </c>
      <c r="FV199" s="4">
        <f t="shared" si="170"/>
        <v>0</v>
      </c>
      <c r="FW199" s="4">
        <f t="shared" si="170"/>
        <v>0</v>
      </c>
      <c r="FX199" s="4">
        <f t="shared" si="170"/>
        <v>0</v>
      </c>
      <c r="FY199" s="4">
        <f t="shared" si="170"/>
        <v>0</v>
      </c>
      <c r="FZ199" s="4">
        <f t="shared" si="170"/>
        <v>0</v>
      </c>
      <c r="GA199" s="4">
        <f t="shared" si="170"/>
        <v>0</v>
      </c>
      <c r="GB199" s="4">
        <f t="shared" si="170"/>
        <v>0</v>
      </c>
      <c r="GC199" s="4">
        <f t="shared" si="170"/>
        <v>0</v>
      </c>
      <c r="GD199" s="4">
        <f t="shared" si="170"/>
        <v>0</v>
      </c>
      <c r="GE199" s="4">
        <f t="shared" si="170"/>
        <v>0</v>
      </c>
      <c r="GF199" s="4">
        <f t="shared" si="170"/>
        <v>0</v>
      </c>
      <c r="GG199" s="4">
        <f t="shared" si="170"/>
        <v>0</v>
      </c>
      <c r="GH199" s="4">
        <f t="shared" si="170"/>
        <v>0</v>
      </c>
      <c r="GI199" s="4">
        <f t="shared" si="170"/>
        <v>0</v>
      </c>
      <c r="GJ199" s="4">
        <f t="shared" si="170"/>
        <v>0</v>
      </c>
      <c r="GK199" s="4">
        <f t="shared" si="170"/>
        <v>0</v>
      </c>
      <c r="GL199" s="4">
        <f t="shared" si="170"/>
        <v>0</v>
      </c>
      <c r="GM199" s="4">
        <f t="shared" si="170"/>
        <v>0</v>
      </c>
      <c r="GN199" s="4">
        <f t="shared" si="170"/>
        <v>0</v>
      </c>
      <c r="GO199" s="4">
        <f t="shared" si="170"/>
        <v>0</v>
      </c>
      <c r="GP199" s="4">
        <f t="shared" si="170"/>
        <v>0</v>
      </c>
      <c r="GQ199" s="4">
        <f t="shared" si="170"/>
        <v>0</v>
      </c>
      <c r="GR199" s="4">
        <f t="shared" si="170"/>
        <v>0</v>
      </c>
      <c r="GS199" s="4">
        <f t="shared" si="170"/>
        <v>0</v>
      </c>
      <c r="GT199" s="4">
        <f t="shared" si="170"/>
        <v>0</v>
      </c>
      <c r="GU199" s="4">
        <f t="shared" si="170"/>
        <v>0</v>
      </c>
      <c r="GV199" s="4">
        <f t="shared" si="170"/>
        <v>0</v>
      </c>
      <c r="GW199" s="4">
        <f t="shared" si="170"/>
        <v>0</v>
      </c>
      <c r="GX199" s="4">
        <f t="shared" si="170"/>
        <v>0</v>
      </c>
    </row>
    <row r="201" spans="1:255" x14ac:dyDescent="0.2">
      <c r="A201" s="2">
        <v>17</v>
      </c>
      <c r="B201" s="2">
        <v>1</v>
      </c>
      <c r="C201" s="2"/>
      <c r="D201" s="2">
        <f>ROW(EtalonRes!A225)</f>
        <v>225</v>
      </c>
      <c r="E201" s="2" t="s">
        <v>3</v>
      </c>
      <c r="F201" s="2" t="s">
        <v>218</v>
      </c>
      <c r="G201" s="2" t="s">
        <v>219</v>
      </c>
      <c r="H201" s="2" t="s">
        <v>220</v>
      </c>
      <c r="I201" s="2">
        <f>ROUND(ROUND(((64.63*0.04)+(39.2*0.06))/100,5),9)</f>
        <v>4.9369999999999997E-2</v>
      </c>
      <c r="J201" s="2">
        <v>0</v>
      </c>
      <c r="K201" s="2">
        <f>ROUND(ROUND(((64.63*0.04)+(39.2*0.06))/100,5),9)</f>
        <v>4.9369999999999997E-2</v>
      </c>
      <c r="L201" s="2"/>
      <c r="M201" s="2"/>
      <c r="N201" s="2"/>
      <c r="O201" s="2">
        <f t="shared" ref="O201:O226" si="171">ROUND(CP201,2)</f>
        <v>206.05</v>
      </c>
      <c r="P201" s="2">
        <f t="shared" ref="P201:P226" si="172">ROUND((ROUND((AC201*AW201*I201),2)*BC201),2)</f>
        <v>0</v>
      </c>
      <c r="Q201" s="2">
        <f t="shared" ref="Q201:Q208" si="173">(ROUND((ROUND((((ET201*1.1))*AV201*I201),2)*BB201),2)+ROUND((ROUND(((AE201-((EU201*1.1)))*AV201*I201),2)*BS201),2))</f>
        <v>110.08</v>
      </c>
      <c r="R201" s="2">
        <f t="shared" ref="R201:R226" si="174">ROUND((ROUND((AE201*AV201*I201),2)*BS201),2)</f>
        <v>28.6</v>
      </c>
      <c r="S201" s="2">
        <f t="shared" ref="S201:S226" si="175">ROUND((ROUND((AF201*AV201*I201),2)*BA201),2)</f>
        <v>95.97</v>
      </c>
      <c r="T201" s="2">
        <f t="shared" ref="T201:T226" si="176">ROUND(CU201*I201,2)</f>
        <v>0</v>
      </c>
      <c r="U201" s="2">
        <f t="shared" ref="U201:U226" si="177">CV201*I201</f>
        <v>8.8132114949999991</v>
      </c>
      <c r="V201" s="2">
        <f t="shared" ref="V201:V226" si="178">CW201*I201</f>
        <v>0</v>
      </c>
      <c r="W201" s="2">
        <f t="shared" ref="W201:W226" si="179">ROUND(CX201*I201,2)</f>
        <v>0</v>
      </c>
      <c r="X201" s="2">
        <f t="shared" ref="X201:X226" si="180">ROUND(CY201,2)</f>
        <v>76.78</v>
      </c>
      <c r="Y201" s="2">
        <f t="shared" ref="Y201:Y226" si="181">ROUND(CZ201,2)</f>
        <v>52.78</v>
      </c>
      <c r="Z201" s="2"/>
      <c r="AA201" s="2">
        <v>-1</v>
      </c>
      <c r="AB201" s="2">
        <f t="shared" ref="AB201:AB226" si="182">ROUND((AC201+AD201+AF201),1)</f>
        <v>3986.2</v>
      </c>
      <c r="AC201" s="2">
        <f t="shared" ref="AC201:AC226" si="183">ROUND((ES201),1)</f>
        <v>0</v>
      </c>
      <c r="AD201" s="2">
        <f t="shared" ref="AD201:AD208" si="184">ROUND(((((ET201*1.1))-((EU201*1.1)))+AE201),1)</f>
        <v>2129.5</v>
      </c>
      <c r="AE201" s="2">
        <f t="shared" ref="AE201:AF208" si="185">ROUND(((EU201*1.1)),1)</f>
        <v>553.29999999999995</v>
      </c>
      <c r="AF201" s="2">
        <f t="shared" si="185"/>
        <v>1856.7</v>
      </c>
      <c r="AG201" s="2">
        <f t="shared" ref="AG201:AG226" si="186">ROUND((AP201),1)</f>
        <v>0</v>
      </c>
      <c r="AH201" s="2">
        <f t="shared" ref="AH201:AI208" si="187">((EW201*1.1))</f>
        <v>170.5</v>
      </c>
      <c r="AI201" s="2">
        <f t="shared" si="187"/>
        <v>0</v>
      </c>
      <c r="AJ201" s="2">
        <f t="shared" ref="AJ201:AJ226" si="188">(AS201)</f>
        <v>0</v>
      </c>
      <c r="AK201" s="2">
        <v>3623.88</v>
      </c>
      <c r="AL201" s="2">
        <v>0</v>
      </c>
      <c r="AM201" s="2">
        <v>1935.93</v>
      </c>
      <c r="AN201" s="2">
        <v>502.99</v>
      </c>
      <c r="AO201" s="2">
        <v>1687.95</v>
      </c>
      <c r="AP201" s="2">
        <v>0</v>
      </c>
      <c r="AQ201" s="2">
        <v>155</v>
      </c>
      <c r="AR201" s="2">
        <v>0</v>
      </c>
      <c r="AS201" s="2">
        <v>0</v>
      </c>
      <c r="AT201" s="2">
        <v>80</v>
      </c>
      <c r="AU201" s="2">
        <v>55</v>
      </c>
      <c r="AV201" s="2">
        <v>1.0469999999999999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1</v>
      </c>
      <c r="BJ201" s="2" t="s">
        <v>221</v>
      </c>
      <c r="BK201" s="2"/>
      <c r="BL201" s="2"/>
      <c r="BM201" s="2">
        <v>674</v>
      </c>
      <c r="BN201" s="2">
        <v>0</v>
      </c>
      <c r="BO201" s="2" t="s">
        <v>3</v>
      </c>
      <c r="BP201" s="2">
        <v>0</v>
      </c>
      <c r="BQ201" s="2">
        <v>60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80</v>
      </c>
      <c r="CA201" s="2">
        <v>55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464</v>
      </c>
      <c r="CO201" s="2">
        <v>0</v>
      </c>
      <c r="CP201" s="2">
        <f t="shared" ref="CP201:CP226" si="189">(P201+Q201+S201)</f>
        <v>206.05</v>
      </c>
      <c r="CQ201" s="2">
        <f t="shared" ref="CQ201:CQ226" si="190">ROUND((ROUND((AC201*AW201*1),2)*BC201),2)</f>
        <v>0</v>
      </c>
      <c r="CR201" s="2">
        <f t="shared" ref="CR201:CR208" si="191">(ROUND((ROUND((((ET201*1.1))*AV201*1),2)*BB201),2)+ROUND((ROUND(((AE201-((EU201*1.1)))*AV201*1),2)*BS201),2))</f>
        <v>2229.6200000000003</v>
      </c>
      <c r="CS201" s="2">
        <f t="shared" ref="CS201:CS226" si="192">ROUND((ROUND((AE201*AV201*1),2)*BS201),2)</f>
        <v>579.30999999999995</v>
      </c>
      <c r="CT201" s="2">
        <f t="shared" ref="CT201:CT226" si="193">ROUND((ROUND((AF201*AV201*1),2)*BA201),2)</f>
        <v>1943.96</v>
      </c>
      <c r="CU201" s="2">
        <f t="shared" ref="CU201:CU226" si="194">AG201</f>
        <v>0</v>
      </c>
      <c r="CV201" s="2">
        <f t="shared" ref="CV201:CV226" si="195">(AH201*AV201)</f>
        <v>178.51349999999999</v>
      </c>
      <c r="CW201" s="2">
        <f t="shared" ref="CW201:CW226" si="196">AI201</f>
        <v>0</v>
      </c>
      <c r="CX201" s="2">
        <f t="shared" ref="CX201:CX226" si="197">AJ201</f>
        <v>0</v>
      </c>
      <c r="CY201" s="2">
        <f>((S201*BZ201)/100)</f>
        <v>76.77600000000001</v>
      </c>
      <c r="CZ201" s="2">
        <f>((S201*CA201)/100)</f>
        <v>52.783500000000004</v>
      </c>
      <c r="DA201" s="2"/>
      <c r="DB201" s="2"/>
      <c r="DC201" s="2" t="s">
        <v>3</v>
      </c>
      <c r="DD201" s="2" t="s">
        <v>3</v>
      </c>
      <c r="DE201" s="2" t="s">
        <v>196</v>
      </c>
      <c r="DF201" s="2" t="s">
        <v>196</v>
      </c>
      <c r="DG201" s="2" t="s">
        <v>196</v>
      </c>
      <c r="DH201" s="2" t="s">
        <v>3</v>
      </c>
      <c r="DI201" s="2" t="s">
        <v>196</v>
      </c>
      <c r="DJ201" s="2" t="s">
        <v>196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1007</v>
      </c>
      <c r="DV201" s="2" t="s">
        <v>220</v>
      </c>
      <c r="DW201" s="2" t="s">
        <v>220</v>
      </c>
      <c r="DX201" s="2">
        <v>100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55891918</v>
      </c>
      <c r="EF201" s="2">
        <v>60</v>
      </c>
      <c r="EG201" s="2" t="s">
        <v>222</v>
      </c>
      <c r="EH201" s="2">
        <v>0</v>
      </c>
      <c r="EI201" s="2" t="s">
        <v>3</v>
      </c>
      <c r="EJ201" s="2">
        <v>1</v>
      </c>
      <c r="EK201" s="2">
        <v>674</v>
      </c>
      <c r="EL201" s="2" t="s">
        <v>223</v>
      </c>
      <c r="EM201" s="2" t="s">
        <v>224</v>
      </c>
      <c r="EN201" s="2"/>
      <c r="EO201" s="2" t="s">
        <v>27</v>
      </c>
      <c r="EP201" s="2"/>
      <c r="EQ201" s="2">
        <v>132096</v>
      </c>
      <c r="ER201" s="2">
        <v>3623.88</v>
      </c>
      <c r="ES201" s="2">
        <v>0</v>
      </c>
      <c r="ET201" s="2">
        <v>1935.93</v>
      </c>
      <c r="EU201" s="2">
        <v>502.99</v>
      </c>
      <c r="EV201" s="2">
        <v>1687.95</v>
      </c>
      <c r="EW201" s="2">
        <v>155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80</v>
      </c>
      <c r="FY201" s="2">
        <v>55</v>
      </c>
      <c r="FZ201" s="2"/>
      <c r="GA201" s="2" t="s">
        <v>3</v>
      </c>
      <c r="GB201" s="2"/>
      <c r="GC201" s="2"/>
      <c r="GD201" s="2">
        <v>0</v>
      </c>
      <c r="GE201" s="2"/>
      <c r="GF201" s="2">
        <v>1949081469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50.05</v>
      </c>
      <c r="GL201" s="2">
        <f t="shared" ref="GL201:GL226" si="198">ROUND(IF(AND(BH201=3,BI201=3,FS201&lt;&gt;0),P201,0),2)</f>
        <v>0</v>
      </c>
      <c r="GM201" s="2">
        <f t="shared" ref="GM201:GM226" si="199">ROUND(O201+X201+Y201+GK201,2)+GX201</f>
        <v>385.66</v>
      </c>
      <c r="GN201" s="2">
        <f t="shared" ref="GN201:GN226" si="200">IF(OR(BI201=0,BI201=1),GM201-GX201,0)</f>
        <v>385.66</v>
      </c>
      <c r="GO201" s="2">
        <f t="shared" ref="GO201:GO226" si="201">IF(BI201=2,GM201-GX201,0)</f>
        <v>0</v>
      </c>
      <c r="GP201" s="2">
        <f t="shared" ref="GP201:GP226" si="202">IF(BI201=4,GM201-GX201,0)</f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ref="GV201:GV226" si="203">ROUND((GT201),1)</f>
        <v>0</v>
      </c>
      <c r="GW201" s="2">
        <v>1</v>
      </c>
      <c r="GX201" s="2">
        <f t="shared" ref="GX201:GX226" si="204">ROUND(HC201*I201,2)</f>
        <v>0</v>
      </c>
      <c r="GY201" s="2"/>
      <c r="GZ201" s="2"/>
      <c r="HA201" s="2">
        <v>0</v>
      </c>
      <c r="HB201" s="2">
        <v>0</v>
      </c>
      <c r="HC201" s="2">
        <f t="shared" ref="HC201:HC226" si="205">GV201*GW201</f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D202">
        <f>ROW(EtalonRes!A230)</f>
        <v>230</v>
      </c>
      <c r="E202" t="s">
        <v>3</v>
      </c>
      <c r="F202" t="s">
        <v>218</v>
      </c>
      <c r="G202" t="s">
        <v>219</v>
      </c>
      <c r="H202" t="s">
        <v>220</v>
      </c>
      <c r="I202">
        <f>ROUND(ROUND(((64.63*0.04)+(39.2*0.06))/100,5),9)</f>
        <v>4.9369999999999997E-2</v>
      </c>
      <c r="J202">
        <v>0</v>
      </c>
      <c r="K202">
        <f>ROUND(ROUND(((64.63*0.04)+(39.2*0.06))/100,5),9)</f>
        <v>4.9369999999999997E-2</v>
      </c>
      <c r="O202">
        <f t="shared" si="171"/>
        <v>5636.69</v>
      </c>
      <c r="P202">
        <f t="shared" si="172"/>
        <v>0</v>
      </c>
      <c r="Q202">
        <f t="shared" si="173"/>
        <v>1949.52</v>
      </c>
      <c r="R202">
        <f t="shared" si="174"/>
        <v>1098.81</v>
      </c>
      <c r="S202">
        <f t="shared" si="175"/>
        <v>3687.17</v>
      </c>
      <c r="T202">
        <f t="shared" si="176"/>
        <v>0</v>
      </c>
      <c r="U202">
        <f t="shared" si="177"/>
        <v>8.8132114949999991</v>
      </c>
      <c r="V202">
        <f t="shared" si="178"/>
        <v>0</v>
      </c>
      <c r="W202">
        <f t="shared" si="179"/>
        <v>0</v>
      </c>
      <c r="X202">
        <f t="shared" si="180"/>
        <v>2581.02</v>
      </c>
      <c r="Y202">
        <f t="shared" si="181"/>
        <v>1511.74</v>
      </c>
      <c r="AA202">
        <v>-1</v>
      </c>
      <c r="AB202">
        <f t="shared" si="182"/>
        <v>3986.2</v>
      </c>
      <c r="AC202">
        <f t="shared" si="183"/>
        <v>0</v>
      </c>
      <c r="AD202">
        <f t="shared" si="184"/>
        <v>2129.5</v>
      </c>
      <c r="AE202">
        <f t="shared" si="185"/>
        <v>553.29999999999995</v>
      </c>
      <c r="AF202">
        <f t="shared" si="185"/>
        <v>1856.7</v>
      </c>
      <c r="AG202">
        <f t="shared" si="186"/>
        <v>0</v>
      </c>
      <c r="AH202">
        <f t="shared" si="187"/>
        <v>170.5</v>
      </c>
      <c r="AI202">
        <f t="shared" si="187"/>
        <v>0</v>
      </c>
      <c r="AJ202">
        <f t="shared" si="188"/>
        <v>0</v>
      </c>
      <c r="AK202">
        <v>3623.88</v>
      </c>
      <c r="AL202">
        <v>0</v>
      </c>
      <c r="AM202">
        <v>1935.93</v>
      </c>
      <c r="AN202">
        <v>502.99</v>
      </c>
      <c r="AO202">
        <v>1687.95</v>
      </c>
      <c r="AP202">
        <v>0</v>
      </c>
      <c r="AQ202">
        <v>155</v>
      </c>
      <c r="AR202">
        <v>0</v>
      </c>
      <c r="AS202">
        <v>0</v>
      </c>
      <c r="AT202">
        <v>70</v>
      </c>
      <c r="AU202">
        <v>41</v>
      </c>
      <c r="AV202">
        <v>1.0469999999999999</v>
      </c>
      <c r="AW202">
        <v>1</v>
      </c>
      <c r="AZ202">
        <v>1</v>
      </c>
      <c r="BA202">
        <v>38.42</v>
      </c>
      <c r="BB202">
        <v>17.71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221</v>
      </c>
      <c r="BM202">
        <v>674</v>
      </c>
      <c r="BN202">
        <v>0</v>
      </c>
      <c r="BO202" t="s">
        <v>218</v>
      </c>
      <c r="BP202">
        <v>1</v>
      </c>
      <c r="BQ202">
        <v>60</v>
      </c>
      <c r="BR202">
        <v>0</v>
      </c>
      <c r="BS202">
        <v>38.42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70</v>
      </c>
      <c r="CA202">
        <v>41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464</v>
      </c>
      <c r="CO202">
        <v>0</v>
      </c>
      <c r="CP202">
        <f t="shared" si="189"/>
        <v>5636.6900000000005</v>
      </c>
      <c r="CQ202">
        <f t="shared" si="190"/>
        <v>0</v>
      </c>
      <c r="CR202">
        <f t="shared" si="191"/>
        <v>39486.769999999997</v>
      </c>
      <c r="CS202">
        <f t="shared" si="192"/>
        <v>22257.09</v>
      </c>
      <c r="CT202">
        <f t="shared" si="193"/>
        <v>74686.94</v>
      </c>
      <c r="CU202">
        <f t="shared" si="194"/>
        <v>0</v>
      </c>
      <c r="CV202">
        <f t="shared" si="195"/>
        <v>178.51349999999999</v>
      </c>
      <c r="CW202">
        <f t="shared" si="196"/>
        <v>0</v>
      </c>
      <c r="CX202">
        <f t="shared" si="197"/>
        <v>0</v>
      </c>
      <c r="CY202">
        <f>S202*(BZ202/100)</f>
        <v>2581.0189999999998</v>
      </c>
      <c r="CZ202">
        <f>S202*(CA202/100)</f>
        <v>1511.7396999999999</v>
      </c>
      <c r="DC202" t="s">
        <v>3</v>
      </c>
      <c r="DD202" t="s">
        <v>3</v>
      </c>
      <c r="DE202" t="s">
        <v>196</v>
      </c>
      <c r="DF202" t="s">
        <v>196</v>
      </c>
      <c r="DG202" t="s">
        <v>196</v>
      </c>
      <c r="DH202" t="s">
        <v>3</v>
      </c>
      <c r="DI202" t="s">
        <v>196</v>
      </c>
      <c r="DJ202" t="s">
        <v>196</v>
      </c>
      <c r="DK202" t="s">
        <v>3</v>
      </c>
      <c r="DL202" t="s">
        <v>3</v>
      </c>
      <c r="DM202" t="s">
        <v>3</v>
      </c>
      <c r="DN202">
        <v>80</v>
      </c>
      <c r="DO202">
        <v>55</v>
      </c>
      <c r="DP202">
        <v>1.0469999999999999</v>
      </c>
      <c r="DQ202">
        <v>1</v>
      </c>
      <c r="DU202">
        <v>1007</v>
      </c>
      <c r="DV202" t="s">
        <v>220</v>
      </c>
      <c r="DW202" t="s">
        <v>220</v>
      </c>
      <c r="DX202">
        <v>100</v>
      </c>
      <c r="DZ202" t="s">
        <v>3</v>
      </c>
      <c r="EA202" t="s">
        <v>3</v>
      </c>
      <c r="EB202" t="s">
        <v>3</v>
      </c>
      <c r="EC202" t="s">
        <v>3</v>
      </c>
      <c r="EE202">
        <v>55891918</v>
      </c>
      <c r="EF202">
        <v>60</v>
      </c>
      <c r="EG202" t="s">
        <v>222</v>
      </c>
      <c r="EH202">
        <v>0</v>
      </c>
      <c r="EI202" t="s">
        <v>3</v>
      </c>
      <c r="EJ202">
        <v>1</v>
      </c>
      <c r="EK202">
        <v>674</v>
      </c>
      <c r="EL202" t="s">
        <v>223</v>
      </c>
      <c r="EM202" t="s">
        <v>224</v>
      </c>
      <c r="EO202" t="s">
        <v>27</v>
      </c>
      <c r="EQ202">
        <v>132096</v>
      </c>
      <c r="ER202">
        <v>3623.88</v>
      </c>
      <c r="ES202">
        <v>0</v>
      </c>
      <c r="ET202">
        <v>1935.93</v>
      </c>
      <c r="EU202">
        <v>502.99</v>
      </c>
      <c r="EV202">
        <v>1687.95</v>
      </c>
      <c r="EW202">
        <v>155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80</v>
      </c>
      <c r="FY202">
        <v>55</v>
      </c>
      <c r="GA202" t="s">
        <v>3</v>
      </c>
      <c r="GD202">
        <v>0</v>
      </c>
      <c r="GF202">
        <v>1949081469</v>
      </c>
      <c r="GG202">
        <v>2</v>
      </c>
      <c r="GH202">
        <v>1</v>
      </c>
      <c r="GI202">
        <v>2</v>
      </c>
      <c r="GJ202">
        <v>0</v>
      </c>
      <c r="GK202">
        <f>ROUND(R202*(S12)/100,2)</f>
        <v>1758.1</v>
      </c>
      <c r="GL202">
        <f t="shared" si="198"/>
        <v>0</v>
      </c>
      <c r="GM202">
        <f t="shared" si="199"/>
        <v>11487.55</v>
      </c>
      <c r="GN202">
        <f t="shared" si="200"/>
        <v>11487.55</v>
      </c>
      <c r="GO202">
        <f t="shared" si="201"/>
        <v>0</v>
      </c>
      <c r="GP202">
        <f t="shared" si="202"/>
        <v>0</v>
      </c>
      <c r="GR202">
        <v>0</v>
      </c>
      <c r="GS202">
        <v>3</v>
      </c>
      <c r="GT202">
        <v>0</v>
      </c>
      <c r="GU202" t="s">
        <v>3</v>
      </c>
      <c r="GV202">
        <f t="shared" si="203"/>
        <v>0</v>
      </c>
      <c r="GW202">
        <v>1</v>
      </c>
      <c r="GX202">
        <f t="shared" si="204"/>
        <v>0</v>
      </c>
      <c r="HA202">
        <v>0</v>
      </c>
      <c r="HB202">
        <v>0</v>
      </c>
      <c r="HC202">
        <f t="shared" si="205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17</v>
      </c>
      <c r="B203" s="2">
        <v>1</v>
      </c>
      <c r="C203" s="2"/>
      <c r="D203" s="2">
        <f>ROW(EtalonRes!A234)</f>
        <v>234</v>
      </c>
      <c r="E203" s="2" t="s">
        <v>3</v>
      </c>
      <c r="F203" s="2" t="s">
        <v>225</v>
      </c>
      <c r="G203" s="2" t="s">
        <v>226</v>
      </c>
      <c r="H203" s="2" t="s">
        <v>220</v>
      </c>
      <c r="I203" s="2">
        <f>ROUND((39.2*0.12)/100,9)</f>
        <v>4.7039999999999998E-2</v>
      </c>
      <c r="J203" s="2">
        <v>0</v>
      </c>
      <c r="K203" s="2">
        <f>ROUND((39.2*0.12)/100,9)</f>
        <v>4.7039999999999998E-2</v>
      </c>
      <c r="L203" s="2"/>
      <c r="M203" s="2"/>
      <c r="N203" s="2"/>
      <c r="O203" s="2">
        <f t="shared" si="171"/>
        <v>36.71</v>
      </c>
      <c r="P203" s="2">
        <f t="shared" si="172"/>
        <v>0</v>
      </c>
      <c r="Q203" s="2">
        <f t="shared" si="173"/>
        <v>30.73</v>
      </c>
      <c r="R203" s="2">
        <f t="shared" si="174"/>
        <v>3.12</v>
      </c>
      <c r="S203" s="2">
        <f t="shared" si="175"/>
        <v>5.98</v>
      </c>
      <c r="T203" s="2">
        <f t="shared" si="176"/>
        <v>0</v>
      </c>
      <c r="U203" s="2">
        <f t="shared" si="177"/>
        <v>0.63385882559999995</v>
      </c>
      <c r="V203" s="2">
        <f t="shared" si="178"/>
        <v>0</v>
      </c>
      <c r="W203" s="2">
        <f t="shared" si="179"/>
        <v>0</v>
      </c>
      <c r="X203" s="2">
        <f t="shared" si="180"/>
        <v>4.78</v>
      </c>
      <c r="Y203" s="2">
        <f t="shared" si="181"/>
        <v>3.29</v>
      </c>
      <c r="Z203" s="2"/>
      <c r="AA203" s="2">
        <v>-1</v>
      </c>
      <c r="AB203" s="2">
        <f t="shared" si="182"/>
        <v>745.3</v>
      </c>
      <c r="AC203" s="2">
        <f t="shared" si="183"/>
        <v>0</v>
      </c>
      <c r="AD203" s="2">
        <f t="shared" si="184"/>
        <v>623.9</v>
      </c>
      <c r="AE203" s="2">
        <f t="shared" si="185"/>
        <v>63.3</v>
      </c>
      <c r="AF203" s="2">
        <f t="shared" si="185"/>
        <v>121.4</v>
      </c>
      <c r="AG203" s="2">
        <f t="shared" si="186"/>
        <v>0</v>
      </c>
      <c r="AH203" s="2">
        <f t="shared" si="187"/>
        <v>12.870000000000001</v>
      </c>
      <c r="AI203" s="2">
        <f t="shared" si="187"/>
        <v>0</v>
      </c>
      <c r="AJ203" s="2">
        <f t="shared" si="188"/>
        <v>0</v>
      </c>
      <c r="AK203" s="2">
        <v>677.6</v>
      </c>
      <c r="AL203" s="2">
        <v>0</v>
      </c>
      <c r="AM203" s="2">
        <v>567.27</v>
      </c>
      <c r="AN203" s="2">
        <v>57.59</v>
      </c>
      <c r="AO203" s="2">
        <v>110.33</v>
      </c>
      <c r="AP203" s="2">
        <v>0</v>
      </c>
      <c r="AQ203" s="2">
        <v>11.7</v>
      </c>
      <c r="AR203" s="2">
        <v>0</v>
      </c>
      <c r="AS203" s="2">
        <v>0</v>
      </c>
      <c r="AT203" s="2">
        <v>80</v>
      </c>
      <c r="AU203" s="2">
        <v>55</v>
      </c>
      <c r="AV203" s="2">
        <v>1.0469999999999999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1</v>
      </c>
      <c r="BJ203" s="2" t="s">
        <v>227</v>
      </c>
      <c r="BK203" s="2"/>
      <c r="BL203" s="2"/>
      <c r="BM203" s="2">
        <v>674</v>
      </c>
      <c r="BN203" s="2">
        <v>0</v>
      </c>
      <c r="BO203" s="2" t="s">
        <v>3</v>
      </c>
      <c r="BP203" s="2">
        <v>0</v>
      </c>
      <c r="BQ203" s="2">
        <v>60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80</v>
      </c>
      <c r="CA203" s="2">
        <v>55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464</v>
      </c>
      <c r="CO203" s="2">
        <v>0</v>
      </c>
      <c r="CP203" s="2">
        <f t="shared" si="189"/>
        <v>36.71</v>
      </c>
      <c r="CQ203" s="2">
        <f t="shared" si="190"/>
        <v>0</v>
      </c>
      <c r="CR203" s="2">
        <f t="shared" si="191"/>
        <v>653.2700000000001</v>
      </c>
      <c r="CS203" s="2">
        <f t="shared" si="192"/>
        <v>66.28</v>
      </c>
      <c r="CT203" s="2">
        <f t="shared" si="193"/>
        <v>127.11</v>
      </c>
      <c r="CU203" s="2">
        <f t="shared" si="194"/>
        <v>0</v>
      </c>
      <c r="CV203" s="2">
        <f t="shared" si="195"/>
        <v>13.47489</v>
      </c>
      <c r="CW203" s="2">
        <f t="shared" si="196"/>
        <v>0</v>
      </c>
      <c r="CX203" s="2">
        <f t="shared" si="197"/>
        <v>0</v>
      </c>
      <c r="CY203" s="2">
        <f>((S203*BZ203)/100)</f>
        <v>4.7840000000000007</v>
      </c>
      <c r="CZ203" s="2">
        <f>((S203*CA203)/100)</f>
        <v>3.2890000000000001</v>
      </c>
      <c r="DA203" s="2"/>
      <c r="DB203" s="2"/>
      <c r="DC203" s="2" t="s">
        <v>3</v>
      </c>
      <c r="DD203" s="2" t="s">
        <v>3</v>
      </c>
      <c r="DE203" s="2" t="s">
        <v>196</v>
      </c>
      <c r="DF203" s="2" t="s">
        <v>196</v>
      </c>
      <c r="DG203" s="2" t="s">
        <v>196</v>
      </c>
      <c r="DH203" s="2" t="s">
        <v>3</v>
      </c>
      <c r="DI203" s="2" t="s">
        <v>196</v>
      </c>
      <c r="DJ203" s="2" t="s">
        <v>196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1007</v>
      </c>
      <c r="DV203" s="2" t="s">
        <v>220</v>
      </c>
      <c r="DW203" s="2" t="s">
        <v>220</v>
      </c>
      <c r="DX203" s="2">
        <v>100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55891918</v>
      </c>
      <c r="EF203" s="2">
        <v>60</v>
      </c>
      <c r="EG203" s="2" t="s">
        <v>222</v>
      </c>
      <c r="EH203" s="2">
        <v>0</v>
      </c>
      <c r="EI203" s="2" t="s">
        <v>3</v>
      </c>
      <c r="EJ203" s="2">
        <v>1</v>
      </c>
      <c r="EK203" s="2">
        <v>674</v>
      </c>
      <c r="EL203" s="2" t="s">
        <v>223</v>
      </c>
      <c r="EM203" s="2" t="s">
        <v>224</v>
      </c>
      <c r="EN203" s="2"/>
      <c r="EO203" s="2" t="s">
        <v>27</v>
      </c>
      <c r="EP203" s="2"/>
      <c r="EQ203" s="2">
        <v>132096</v>
      </c>
      <c r="ER203" s="2">
        <v>677.6</v>
      </c>
      <c r="ES203" s="2">
        <v>0</v>
      </c>
      <c r="ET203" s="2">
        <v>567.27</v>
      </c>
      <c r="EU203" s="2">
        <v>57.59</v>
      </c>
      <c r="EV203" s="2">
        <v>110.33</v>
      </c>
      <c r="EW203" s="2">
        <v>11.7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80</v>
      </c>
      <c r="FY203" s="2">
        <v>55</v>
      </c>
      <c r="FZ203" s="2"/>
      <c r="GA203" s="2" t="s">
        <v>3</v>
      </c>
      <c r="GB203" s="2"/>
      <c r="GC203" s="2"/>
      <c r="GD203" s="2">
        <v>0</v>
      </c>
      <c r="GE203" s="2"/>
      <c r="GF203" s="2">
        <v>-1905228297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5.46</v>
      </c>
      <c r="GL203" s="2">
        <f t="shared" si="198"/>
        <v>0</v>
      </c>
      <c r="GM203" s="2">
        <f t="shared" si="199"/>
        <v>50.24</v>
      </c>
      <c r="GN203" s="2">
        <f t="shared" si="200"/>
        <v>50.24</v>
      </c>
      <c r="GO203" s="2">
        <f t="shared" si="201"/>
        <v>0</v>
      </c>
      <c r="GP203" s="2">
        <f t="shared" si="202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203"/>
        <v>0</v>
      </c>
      <c r="GW203" s="2">
        <v>1</v>
      </c>
      <c r="GX203" s="2">
        <f t="shared" si="204"/>
        <v>0</v>
      </c>
      <c r="GY203" s="2"/>
      <c r="GZ203" s="2"/>
      <c r="HA203" s="2">
        <v>0</v>
      </c>
      <c r="HB203" s="2">
        <v>0</v>
      </c>
      <c r="HC203" s="2">
        <f t="shared" si="205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D204">
        <f>ROW(EtalonRes!A238)</f>
        <v>238</v>
      </c>
      <c r="E204" t="s">
        <v>3</v>
      </c>
      <c r="F204" t="s">
        <v>225</v>
      </c>
      <c r="G204" t="s">
        <v>226</v>
      </c>
      <c r="H204" t="s">
        <v>220</v>
      </c>
      <c r="I204">
        <f>ROUND((39.2*0.12)/100,9)</f>
        <v>4.7039999999999998E-2</v>
      </c>
      <c r="J204">
        <v>0</v>
      </c>
      <c r="K204">
        <f>ROUND((39.2*0.12)/100,9)</f>
        <v>4.7039999999999998E-2</v>
      </c>
      <c r="O204">
        <f t="shared" si="171"/>
        <v>624.94000000000005</v>
      </c>
      <c r="P204">
        <f t="shared" si="172"/>
        <v>0</v>
      </c>
      <c r="Q204">
        <f t="shared" si="173"/>
        <v>395.19</v>
      </c>
      <c r="R204">
        <f t="shared" si="174"/>
        <v>119.87</v>
      </c>
      <c r="S204">
        <f t="shared" si="175"/>
        <v>229.75</v>
      </c>
      <c r="T204">
        <f t="shared" si="176"/>
        <v>0</v>
      </c>
      <c r="U204">
        <f t="shared" si="177"/>
        <v>0.63385882559999995</v>
      </c>
      <c r="V204">
        <f t="shared" si="178"/>
        <v>0</v>
      </c>
      <c r="W204">
        <f t="shared" si="179"/>
        <v>0</v>
      </c>
      <c r="X204">
        <f t="shared" si="180"/>
        <v>160.83000000000001</v>
      </c>
      <c r="Y204">
        <f t="shared" si="181"/>
        <v>94.2</v>
      </c>
      <c r="AA204">
        <v>-1</v>
      </c>
      <c r="AB204">
        <f t="shared" si="182"/>
        <v>745.3</v>
      </c>
      <c r="AC204">
        <f t="shared" si="183"/>
        <v>0</v>
      </c>
      <c r="AD204">
        <f t="shared" si="184"/>
        <v>623.9</v>
      </c>
      <c r="AE204">
        <f t="shared" si="185"/>
        <v>63.3</v>
      </c>
      <c r="AF204">
        <f t="shared" si="185"/>
        <v>121.4</v>
      </c>
      <c r="AG204">
        <f t="shared" si="186"/>
        <v>0</v>
      </c>
      <c r="AH204">
        <f t="shared" si="187"/>
        <v>12.870000000000001</v>
      </c>
      <c r="AI204">
        <f t="shared" si="187"/>
        <v>0</v>
      </c>
      <c r="AJ204">
        <f t="shared" si="188"/>
        <v>0</v>
      </c>
      <c r="AK204">
        <v>677.6</v>
      </c>
      <c r="AL204">
        <v>0</v>
      </c>
      <c r="AM204">
        <v>567.27</v>
      </c>
      <c r="AN204">
        <v>57.59</v>
      </c>
      <c r="AO204">
        <v>110.33</v>
      </c>
      <c r="AP204">
        <v>0</v>
      </c>
      <c r="AQ204">
        <v>11.7</v>
      </c>
      <c r="AR204">
        <v>0</v>
      </c>
      <c r="AS204">
        <v>0</v>
      </c>
      <c r="AT204">
        <v>70</v>
      </c>
      <c r="AU204">
        <v>41</v>
      </c>
      <c r="AV204">
        <v>1.0469999999999999</v>
      </c>
      <c r="AW204">
        <v>1</v>
      </c>
      <c r="AZ204">
        <v>1</v>
      </c>
      <c r="BA204">
        <v>38.42</v>
      </c>
      <c r="BB204">
        <v>12.86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227</v>
      </c>
      <c r="BM204">
        <v>674</v>
      </c>
      <c r="BN204">
        <v>0</v>
      </c>
      <c r="BO204" t="s">
        <v>225</v>
      </c>
      <c r="BP204">
        <v>1</v>
      </c>
      <c r="BQ204">
        <v>60</v>
      </c>
      <c r="BR204">
        <v>0</v>
      </c>
      <c r="BS204">
        <v>38.42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70</v>
      </c>
      <c r="CA204">
        <v>41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464</v>
      </c>
      <c r="CO204">
        <v>0</v>
      </c>
      <c r="CP204">
        <f t="shared" si="189"/>
        <v>624.94000000000005</v>
      </c>
      <c r="CQ204">
        <f t="shared" si="190"/>
        <v>0</v>
      </c>
      <c r="CR204">
        <f t="shared" si="191"/>
        <v>8399.7800000000007</v>
      </c>
      <c r="CS204">
        <f t="shared" si="192"/>
        <v>2546.48</v>
      </c>
      <c r="CT204">
        <f t="shared" si="193"/>
        <v>4883.57</v>
      </c>
      <c r="CU204">
        <f t="shared" si="194"/>
        <v>0</v>
      </c>
      <c r="CV204">
        <f t="shared" si="195"/>
        <v>13.47489</v>
      </c>
      <c r="CW204">
        <f t="shared" si="196"/>
        <v>0</v>
      </c>
      <c r="CX204">
        <f t="shared" si="197"/>
        <v>0</v>
      </c>
      <c r="CY204">
        <f>S204*(BZ204/100)</f>
        <v>160.82499999999999</v>
      </c>
      <c r="CZ204">
        <f>S204*(CA204/100)</f>
        <v>94.197499999999991</v>
      </c>
      <c r="DC204" t="s">
        <v>3</v>
      </c>
      <c r="DD204" t="s">
        <v>3</v>
      </c>
      <c r="DE204" t="s">
        <v>196</v>
      </c>
      <c r="DF204" t="s">
        <v>196</v>
      </c>
      <c r="DG204" t="s">
        <v>196</v>
      </c>
      <c r="DH204" t="s">
        <v>3</v>
      </c>
      <c r="DI204" t="s">
        <v>196</v>
      </c>
      <c r="DJ204" t="s">
        <v>196</v>
      </c>
      <c r="DK204" t="s">
        <v>3</v>
      </c>
      <c r="DL204" t="s">
        <v>3</v>
      </c>
      <c r="DM204" t="s">
        <v>3</v>
      </c>
      <c r="DN204">
        <v>80</v>
      </c>
      <c r="DO204">
        <v>55</v>
      </c>
      <c r="DP204">
        <v>1.0469999999999999</v>
      </c>
      <c r="DQ204">
        <v>1</v>
      </c>
      <c r="DU204">
        <v>1007</v>
      </c>
      <c r="DV204" t="s">
        <v>220</v>
      </c>
      <c r="DW204" t="s">
        <v>220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55891918</v>
      </c>
      <c r="EF204">
        <v>60</v>
      </c>
      <c r="EG204" t="s">
        <v>222</v>
      </c>
      <c r="EH204">
        <v>0</v>
      </c>
      <c r="EI204" t="s">
        <v>3</v>
      </c>
      <c r="EJ204">
        <v>1</v>
      </c>
      <c r="EK204">
        <v>674</v>
      </c>
      <c r="EL204" t="s">
        <v>223</v>
      </c>
      <c r="EM204" t="s">
        <v>224</v>
      </c>
      <c r="EO204" t="s">
        <v>27</v>
      </c>
      <c r="EQ204">
        <v>132096</v>
      </c>
      <c r="ER204">
        <v>677.6</v>
      </c>
      <c r="ES204">
        <v>0</v>
      </c>
      <c r="ET204">
        <v>567.27</v>
      </c>
      <c r="EU204">
        <v>57.59</v>
      </c>
      <c r="EV204">
        <v>110.33</v>
      </c>
      <c r="EW204">
        <v>11.7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80</v>
      </c>
      <c r="FY204">
        <v>55</v>
      </c>
      <c r="GA204" t="s">
        <v>3</v>
      </c>
      <c r="GD204">
        <v>0</v>
      </c>
      <c r="GF204">
        <v>-1905228297</v>
      </c>
      <c r="GG204">
        <v>2</v>
      </c>
      <c r="GH204">
        <v>1</v>
      </c>
      <c r="GI204">
        <v>2</v>
      </c>
      <c r="GJ204">
        <v>0</v>
      </c>
      <c r="GK204">
        <f>ROUND(R204*(S12)/100,2)</f>
        <v>191.79</v>
      </c>
      <c r="GL204">
        <f t="shared" si="198"/>
        <v>0</v>
      </c>
      <c r="GM204">
        <f t="shared" si="199"/>
        <v>1071.76</v>
      </c>
      <c r="GN204">
        <f t="shared" si="200"/>
        <v>1071.76</v>
      </c>
      <c r="GO204">
        <f t="shared" si="201"/>
        <v>0</v>
      </c>
      <c r="GP204">
        <f t="shared" si="202"/>
        <v>0</v>
      </c>
      <c r="GR204">
        <v>0</v>
      </c>
      <c r="GS204">
        <v>3</v>
      </c>
      <c r="GT204">
        <v>0</v>
      </c>
      <c r="GU204" t="s">
        <v>3</v>
      </c>
      <c r="GV204">
        <f t="shared" si="203"/>
        <v>0</v>
      </c>
      <c r="GW204">
        <v>1</v>
      </c>
      <c r="GX204">
        <f t="shared" si="204"/>
        <v>0</v>
      </c>
      <c r="HA204">
        <v>0</v>
      </c>
      <c r="HB204">
        <v>0</v>
      </c>
      <c r="HC204">
        <f t="shared" si="205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17</v>
      </c>
      <c r="B205" s="2">
        <v>1</v>
      </c>
      <c r="C205" s="2"/>
      <c r="D205" s="2">
        <f>ROW(EtalonRes!A239)</f>
        <v>239</v>
      </c>
      <c r="E205" s="2" t="s">
        <v>3</v>
      </c>
      <c r="F205" s="2" t="s">
        <v>228</v>
      </c>
      <c r="G205" s="2" t="s">
        <v>229</v>
      </c>
      <c r="H205" s="2" t="s">
        <v>230</v>
      </c>
      <c r="I205" s="2">
        <f>ROUND(ROUND((I201*2.4+I203*1.4)*100,2),9)</f>
        <v>18.43</v>
      </c>
      <c r="J205" s="2">
        <v>0</v>
      </c>
      <c r="K205" s="2">
        <f>ROUND(ROUND((I201*2.4+I203*1.4)*100,2),9)</f>
        <v>18.43</v>
      </c>
      <c r="L205" s="2"/>
      <c r="M205" s="2"/>
      <c r="N205" s="2"/>
      <c r="O205" s="2">
        <f t="shared" si="171"/>
        <v>187.52</v>
      </c>
      <c r="P205" s="2">
        <f t="shared" si="172"/>
        <v>0</v>
      </c>
      <c r="Q205" s="2">
        <f t="shared" si="173"/>
        <v>187.52</v>
      </c>
      <c r="R205" s="2">
        <f t="shared" si="174"/>
        <v>30.87</v>
      </c>
      <c r="S205" s="2">
        <f t="shared" si="175"/>
        <v>0</v>
      </c>
      <c r="T205" s="2">
        <f t="shared" si="176"/>
        <v>0</v>
      </c>
      <c r="U205" s="2">
        <f t="shared" si="177"/>
        <v>0</v>
      </c>
      <c r="V205" s="2">
        <f t="shared" si="178"/>
        <v>0</v>
      </c>
      <c r="W205" s="2">
        <f t="shared" si="179"/>
        <v>0</v>
      </c>
      <c r="X205" s="2">
        <f t="shared" si="180"/>
        <v>0</v>
      </c>
      <c r="Y205" s="2">
        <f t="shared" si="181"/>
        <v>0</v>
      </c>
      <c r="Z205" s="2"/>
      <c r="AA205" s="2">
        <v>-1</v>
      </c>
      <c r="AB205" s="2">
        <f t="shared" si="182"/>
        <v>9.6999999999999993</v>
      </c>
      <c r="AC205" s="2">
        <f t="shared" si="183"/>
        <v>0</v>
      </c>
      <c r="AD205" s="2">
        <f t="shared" si="184"/>
        <v>9.6999999999999993</v>
      </c>
      <c r="AE205" s="2">
        <f t="shared" si="185"/>
        <v>1.6</v>
      </c>
      <c r="AF205" s="2">
        <f t="shared" si="185"/>
        <v>0</v>
      </c>
      <c r="AG205" s="2">
        <f t="shared" si="186"/>
        <v>0</v>
      </c>
      <c r="AH205" s="2">
        <f t="shared" si="187"/>
        <v>0</v>
      </c>
      <c r="AI205" s="2">
        <f t="shared" si="187"/>
        <v>0</v>
      </c>
      <c r="AJ205" s="2">
        <f t="shared" si="188"/>
        <v>0</v>
      </c>
      <c r="AK205" s="2">
        <v>8.86</v>
      </c>
      <c r="AL205" s="2">
        <v>0</v>
      </c>
      <c r="AM205" s="2">
        <v>8.86</v>
      </c>
      <c r="AN205" s="2">
        <v>1.48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91</v>
      </c>
      <c r="AU205" s="2">
        <v>70</v>
      </c>
      <c r="AV205" s="2">
        <v>1.0469999999999999</v>
      </c>
      <c r="AW205" s="2">
        <v>1.002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1</v>
      </c>
      <c r="BJ205" s="2" t="s">
        <v>231</v>
      </c>
      <c r="BK205" s="2"/>
      <c r="BL205" s="2"/>
      <c r="BM205" s="2">
        <v>658</v>
      </c>
      <c r="BN205" s="2">
        <v>0</v>
      </c>
      <c r="BO205" s="2" t="s">
        <v>3</v>
      </c>
      <c r="BP205" s="2">
        <v>0</v>
      </c>
      <c r="BQ205" s="2">
        <v>60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91</v>
      </c>
      <c r="CA205" s="2">
        <v>70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464</v>
      </c>
      <c r="CO205" s="2">
        <v>0</v>
      </c>
      <c r="CP205" s="2">
        <f t="shared" si="189"/>
        <v>187.52</v>
      </c>
      <c r="CQ205" s="2">
        <f t="shared" si="190"/>
        <v>0</v>
      </c>
      <c r="CR205" s="2">
        <f t="shared" si="191"/>
        <v>10.17</v>
      </c>
      <c r="CS205" s="2">
        <f t="shared" si="192"/>
        <v>1.68</v>
      </c>
      <c r="CT205" s="2">
        <f t="shared" si="193"/>
        <v>0</v>
      </c>
      <c r="CU205" s="2">
        <f t="shared" si="194"/>
        <v>0</v>
      </c>
      <c r="CV205" s="2">
        <f t="shared" si="195"/>
        <v>0</v>
      </c>
      <c r="CW205" s="2">
        <f t="shared" si="196"/>
        <v>0</v>
      </c>
      <c r="CX205" s="2">
        <f t="shared" si="197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196</v>
      </c>
      <c r="DF205" s="2" t="s">
        <v>196</v>
      </c>
      <c r="DG205" s="2" t="s">
        <v>196</v>
      </c>
      <c r="DH205" s="2" t="s">
        <v>3</v>
      </c>
      <c r="DI205" s="2" t="s">
        <v>196</v>
      </c>
      <c r="DJ205" s="2" t="s">
        <v>196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1013</v>
      </c>
      <c r="DV205" s="2" t="s">
        <v>230</v>
      </c>
      <c r="DW205" s="2" t="s">
        <v>230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55891902</v>
      </c>
      <c r="EF205" s="2">
        <v>60</v>
      </c>
      <c r="EG205" s="2" t="s">
        <v>222</v>
      </c>
      <c r="EH205" s="2">
        <v>0</v>
      </c>
      <c r="EI205" s="2" t="s">
        <v>3</v>
      </c>
      <c r="EJ205" s="2">
        <v>1</v>
      </c>
      <c r="EK205" s="2">
        <v>658</v>
      </c>
      <c r="EL205" s="2" t="s">
        <v>232</v>
      </c>
      <c r="EM205" s="2" t="s">
        <v>233</v>
      </c>
      <c r="EN205" s="2"/>
      <c r="EO205" s="2" t="s">
        <v>27</v>
      </c>
      <c r="EP205" s="2"/>
      <c r="EQ205" s="2">
        <v>132096</v>
      </c>
      <c r="ER205" s="2">
        <v>8.86</v>
      </c>
      <c r="ES205" s="2">
        <v>0</v>
      </c>
      <c r="ET205" s="2">
        <v>8.86</v>
      </c>
      <c r="EU205" s="2">
        <v>1.48</v>
      </c>
      <c r="EV205" s="2">
        <v>0</v>
      </c>
      <c r="EW205" s="2">
        <v>0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91</v>
      </c>
      <c r="FY205" s="2">
        <v>70</v>
      </c>
      <c r="FZ205" s="2"/>
      <c r="GA205" s="2" t="s">
        <v>3</v>
      </c>
      <c r="GB205" s="2"/>
      <c r="GC205" s="2"/>
      <c r="GD205" s="2">
        <v>0</v>
      </c>
      <c r="GE205" s="2"/>
      <c r="GF205" s="2">
        <v>-1841378124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54.02</v>
      </c>
      <c r="GL205" s="2">
        <f t="shared" si="198"/>
        <v>0</v>
      </c>
      <c r="GM205" s="2">
        <f t="shared" si="199"/>
        <v>241.54</v>
      </c>
      <c r="GN205" s="2">
        <f t="shared" si="200"/>
        <v>241.54</v>
      </c>
      <c r="GO205" s="2">
        <f t="shared" si="201"/>
        <v>0</v>
      </c>
      <c r="GP205" s="2">
        <f t="shared" si="202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203"/>
        <v>0</v>
      </c>
      <c r="GW205" s="2">
        <v>1</v>
      </c>
      <c r="GX205" s="2">
        <f t="shared" si="204"/>
        <v>0</v>
      </c>
      <c r="GY205" s="2"/>
      <c r="GZ205" s="2"/>
      <c r="HA205" s="2">
        <v>0</v>
      </c>
      <c r="HB205" s="2">
        <v>0</v>
      </c>
      <c r="HC205" s="2">
        <f t="shared" si="205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D206">
        <f>ROW(EtalonRes!A240)</f>
        <v>240</v>
      </c>
      <c r="E206" t="s">
        <v>3</v>
      </c>
      <c r="F206" t="s">
        <v>228</v>
      </c>
      <c r="G206" t="s">
        <v>229</v>
      </c>
      <c r="H206" t="s">
        <v>230</v>
      </c>
      <c r="I206">
        <f>ROUND(ROUND((I202*2.4+I204*1.4)*100,2),9)</f>
        <v>18.43</v>
      </c>
      <c r="J206">
        <v>0</v>
      </c>
      <c r="K206">
        <f>ROUND(ROUND((I202*2.4+I204*1.4)*100,2),9)</f>
        <v>18.43</v>
      </c>
      <c r="O206">
        <f t="shared" si="171"/>
        <v>2708</v>
      </c>
      <c r="P206">
        <f t="shared" si="172"/>
        <v>0</v>
      </c>
      <c r="Q206">
        <f t="shared" si="173"/>
        <v>2708</v>
      </c>
      <c r="R206">
        <f t="shared" si="174"/>
        <v>1186.03</v>
      </c>
      <c r="S206">
        <f t="shared" si="175"/>
        <v>0</v>
      </c>
      <c r="T206">
        <f t="shared" si="176"/>
        <v>0</v>
      </c>
      <c r="U206">
        <f t="shared" si="177"/>
        <v>0</v>
      </c>
      <c r="V206">
        <f t="shared" si="178"/>
        <v>0</v>
      </c>
      <c r="W206">
        <f t="shared" si="179"/>
        <v>0</v>
      </c>
      <c r="X206">
        <f t="shared" si="180"/>
        <v>0</v>
      </c>
      <c r="Y206">
        <f t="shared" si="181"/>
        <v>0</v>
      </c>
      <c r="AA206">
        <v>-1</v>
      </c>
      <c r="AB206">
        <f t="shared" si="182"/>
        <v>9.6999999999999993</v>
      </c>
      <c r="AC206">
        <f t="shared" si="183"/>
        <v>0</v>
      </c>
      <c r="AD206">
        <f t="shared" si="184"/>
        <v>9.6999999999999993</v>
      </c>
      <c r="AE206">
        <f t="shared" si="185"/>
        <v>1.6</v>
      </c>
      <c r="AF206">
        <f t="shared" si="185"/>
        <v>0</v>
      </c>
      <c r="AG206">
        <f t="shared" si="186"/>
        <v>0</v>
      </c>
      <c r="AH206">
        <f t="shared" si="187"/>
        <v>0</v>
      </c>
      <c r="AI206">
        <f t="shared" si="187"/>
        <v>0</v>
      </c>
      <c r="AJ206">
        <f t="shared" si="188"/>
        <v>0</v>
      </c>
      <c r="AK206">
        <v>8.86</v>
      </c>
      <c r="AL206">
        <v>0</v>
      </c>
      <c r="AM206">
        <v>8.86</v>
      </c>
      <c r="AN206">
        <v>1.48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75</v>
      </c>
      <c r="AU206">
        <v>41</v>
      </c>
      <c r="AV206">
        <v>1.0469999999999999</v>
      </c>
      <c r="AW206">
        <v>1.002</v>
      </c>
      <c r="AZ206">
        <v>1</v>
      </c>
      <c r="BA206">
        <v>38.42</v>
      </c>
      <c r="BB206">
        <v>14.51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231</v>
      </c>
      <c r="BM206">
        <v>658</v>
      </c>
      <c r="BN206">
        <v>0</v>
      </c>
      <c r="BO206" t="s">
        <v>228</v>
      </c>
      <c r="BP206">
        <v>1</v>
      </c>
      <c r="BQ206">
        <v>60</v>
      </c>
      <c r="BR206">
        <v>0</v>
      </c>
      <c r="BS206">
        <v>38.42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75</v>
      </c>
      <c r="CA206">
        <v>41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464</v>
      </c>
      <c r="CO206">
        <v>0</v>
      </c>
      <c r="CP206">
        <f t="shared" si="189"/>
        <v>2708</v>
      </c>
      <c r="CQ206">
        <f t="shared" si="190"/>
        <v>0</v>
      </c>
      <c r="CR206">
        <f t="shared" si="191"/>
        <v>146.85</v>
      </c>
      <c r="CS206">
        <f t="shared" si="192"/>
        <v>64.55</v>
      </c>
      <c r="CT206">
        <f t="shared" si="193"/>
        <v>0</v>
      </c>
      <c r="CU206">
        <f t="shared" si="194"/>
        <v>0</v>
      </c>
      <c r="CV206">
        <f t="shared" si="195"/>
        <v>0</v>
      </c>
      <c r="CW206">
        <f t="shared" si="196"/>
        <v>0</v>
      </c>
      <c r="CX206">
        <f t="shared" si="197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196</v>
      </c>
      <c r="DF206" t="s">
        <v>196</v>
      </c>
      <c r="DG206" t="s">
        <v>196</v>
      </c>
      <c r="DH206" t="s">
        <v>3</v>
      </c>
      <c r="DI206" t="s">
        <v>196</v>
      </c>
      <c r="DJ206" t="s">
        <v>196</v>
      </c>
      <c r="DK206" t="s">
        <v>3</v>
      </c>
      <c r="DL206" t="s">
        <v>3</v>
      </c>
      <c r="DM206" t="s">
        <v>3</v>
      </c>
      <c r="DN206">
        <v>91</v>
      </c>
      <c r="DO206">
        <v>70</v>
      </c>
      <c r="DP206">
        <v>1.0469999999999999</v>
      </c>
      <c r="DQ206">
        <v>1.002</v>
      </c>
      <c r="DU206">
        <v>1013</v>
      </c>
      <c r="DV206" t="s">
        <v>230</v>
      </c>
      <c r="DW206" t="s">
        <v>230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55891902</v>
      </c>
      <c r="EF206">
        <v>60</v>
      </c>
      <c r="EG206" t="s">
        <v>222</v>
      </c>
      <c r="EH206">
        <v>0</v>
      </c>
      <c r="EI206" t="s">
        <v>3</v>
      </c>
      <c r="EJ206">
        <v>1</v>
      </c>
      <c r="EK206">
        <v>658</v>
      </c>
      <c r="EL206" t="s">
        <v>232</v>
      </c>
      <c r="EM206" t="s">
        <v>233</v>
      </c>
      <c r="EO206" t="s">
        <v>27</v>
      </c>
      <c r="EQ206">
        <v>132096</v>
      </c>
      <c r="ER206">
        <v>8.86</v>
      </c>
      <c r="ES206">
        <v>0</v>
      </c>
      <c r="ET206">
        <v>8.86</v>
      </c>
      <c r="EU206">
        <v>1.48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91</v>
      </c>
      <c r="FY206">
        <v>70</v>
      </c>
      <c r="GA206" t="s">
        <v>3</v>
      </c>
      <c r="GD206">
        <v>0</v>
      </c>
      <c r="GF206">
        <v>-1841378124</v>
      </c>
      <c r="GG206">
        <v>2</v>
      </c>
      <c r="GH206">
        <v>1</v>
      </c>
      <c r="GI206">
        <v>2</v>
      </c>
      <c r="GJ206">
        <v>0</v>
      </c>
      <c r="GK206">
        <f>ROUND(R206*(S12)/100,2)</f>
        <v>1897.65</v>
      </c>
      <c r="GL206">
        <f t="shared" si="198"/>
        <v>0</v>
      </c>
      <c r="GM206">
        <f t="shared" si="199"/>
        <v>4605.6499999999996</v>
      </c>
      <c r="GN206">
        <f t="shared" si="200"/>
        <v>4605.6499999999996</v>
      </c>
      <c r="GO206">
        <f t="shared" si="201"/>
        <v>0</v>
      </c>
      <c r="GP206">
        <f t="shared" si="202"/>
        <v>0</v>
      </c>
      <c r="GR206">
        <v>0</v>
      </c>
      <c r="GS206">
        <v>3</v>
      </c>
      <c r="GT206">
        <v>0</v>
      </c>
      <c r="GU206" t="s">
        <v>3</v>
      </c>
      <c r="GV206">
        <f t="shared" si="203"/>
        <v>0</v>
      </c>
      <c r="GW206">
        <v>1</v>
      </c>
      <c r="GX206">
        <f t="shared" si="204"/>
        <v>0</v>
      </c>
      <c r="HA206">
        <v>0</v>
      </c>
      <c r="HB206">
        <v>0</v>
      </c>
      <c r="HC206">
        <f t="shared" si="205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17</v>
      </c>
      <c r="B207" s="2">
        <v>1</v>
      </c>
      <c r="C207" s="2">
        <f>ROW(SmtRes!A174)</f>
        <v>174</v>
      </c>
      <c r="D207" s="2">
        <f>ROW(EtalonRes!A248)</f>
        <v>248</v>
      </c>
      <c r="E207" s="2" t="s">
        <v>3</v>
      </c>
      <c r="F207" s="2" t="s">
        <v>234</v>
      </c>
      <c r="G207" s="2" t="s">
        <v>235</v>
      </c>
      <c r="H207" s="2" t="s">
        <v>236</v>
      </c>
      <c r="I207" s="2">
        <f>ROUND((39.2*0.25)/100,9)</f>
        <v>9.8000000000000004E-2</v>
      </c>
      <c r="J207" s="2">
        <v>0</v>
      </c>
      <c r="K207" s="2">
        <f>ROUND((39.2*0.25)/100,9)</f>
        <v>9.8000000000000004E-2</v>
      </c>
      <c r="L207" s="2"/>
      <c r="M207" s="2"/>
      <c r="N207" s="2"/>
      <c r="O207" s="2">
        <f t="shared" si="171"/>
        <v>155.11000000000001</v>
      </c>
      <c r="P207" s="2">
        <f t="shared" si="172"/>
        <v>3.48</v>
      </c>
      <c r="Q207" s="2">
        <f t="shared" si="173"/>
        <v>134.54</v>
      </c>
      <c r="R207" s="2">
        <f t="shared" si="174"/>
        <v>10.71</v>
      </c>
      <c r="S207" s="2">
        <f t="shared" si="175"/>
        <v>17.09</v>
      </c>
      <c r="T207" s="2">
        <f t="shared" si="176"/>
        <v>0</v>
      </c>
      <c r="U207" s="2">
        <f t="shared" si="177"/>
        <v>1.6252790399999999</v>
      </c>
      <c r="V207" s="2">
        <f t="shared" si="178"/>
        <v>0</v>
      </c>
      <c r="W207" s="2">
        <f t="shared" si="179"/>
        <v>0</v>
      </c>
      <c r="X207" s="2">
        <f t="shared" si="180"/>
        <v>27.51</v>
      </c>
      <c r="Y207" s="2">
        <f t="shared" si="181"/>
        <v>18.29</v>
      </c>
      <c r="Z207" s="2"/>
      <c r="AA207" s="2">
        <v>-1</v>
      </c>
      <c r="AB207" s="2">
        <f t="shared" si="182"/>
        <v>1513.3</v>
      </c>
      <c r="AC207" s="2">
        <f t="shared" si="183"/>
        <v>35.4</v>
      </c>
      <c r="AD207" s="2">
        <f t="shared" si="184"/>
        <v>1311.3</v>
      </c>
      <c r="AE207" s="2">
        <f t="shared" si="185"/>
        <v>104.4</v>
      </c>
      <c r="AF207" s="2">
        <f t="shared" si="185"/>
        <v>166.6</v>
      </c>
      <c r="AG207" s="2">
        <f t="shared" si="186"/>
        <v>0</v>
      </c>
      <c r="AH207" s="2">
        <f t="shared" si="187"/>
        <v>15.840000000000002</v>
      </c>
      <c r="AI207" s="2">
        <f t="shared" si="187"/>
        <v>0</v>
      </c>
      <c r="AJ207" s="2">
        <f t="shared" si="188"/>
        <v>0</v>
      </c>
      <c r="AK207" s="2">
        <v>1378.91</v>
      </c>
      <c r="AL207" s="2">
        <v>35.35</v>
      </c>
      <c r="AM207" s="2">
        <v>1192.07</v>
      </c>
      <c r="AN207" s="2">
        <v>94.92</v>
      </c>
      <c r="AO207" s="2">
        <v>151.49</v>
      </c>
      <c r="AP207" s="2">
        <v>0</v>
      </c>
      <c r="AQ207" s="2">
        <v>14.4</v>
      </c>
      <c r="AR207" s="2">
        <v>0</v>
      </c>
      <c r="AS207" s="2">
        <v>0</v>
      </c>
      <c r="AT207" s="2">
        <v>161</v>
      </c>
      <c r="AU207" s="2">
        <v>107</v>
      </c>
      <c r="AV207" s="2">
        <v>1.0469999999999999</v>
      </c>
      <c r="AW207" s="2">
        <v>1.002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1</v>
      </c>
      <c r="BJ207" s="2" t="s">
        <v>237</v>
      </c>
      <c r="BK207" s="2"/>
      <c r="BL207" s="2"/>
      <c r="BM207" s="2">
        <v>146</v>
      </c>
      <c r="BN207" s="2">
        <v>0</v>
      </c>
      <c r="BO207" s="2" t="s">
        <v>3</v>
      </c>
      <c r="BP207" s="2">
        <v>0</v>
      </c>
      <c r="BQ207" s="2">
        <v>30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161</v>
      </c>
      <c r="CA207" s="2">
        <v>107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458</v>
      </c>
      <c r="CO207" s="2">
        <v>0</v>
      </c>
      <c r="CP207" s="2">
        <f t="shared" si="189"/>
        <v>155.10999999999999</v>
      </c>
      <c r="CQ207" s="2">
        <f t="shared" si="190"/>
        <v>35.47</v>
      </c>
      <c r="CR207" s="2">
        <f t="shared" si="191"/>
        <v>1372.9</v>
      </c>
      <c r="CS207" s="2">
        <f t="shared" si="192"/>
        <v>109.31</v>
      </c>
      <c r="CT207" s="2">
        <f t="shared" si="193"/>
        <v>174.43</v>
      </c>
      <c r="CU207" s="2">
        <f t="shared" si="194"/>
        <v>0</v>
      </c>
      <c r="CV207" s="2">
        <f t="shared" si="195"/>
        <v>16.584479999999999</v>
      </c>
      <c r="CW207" s="2">
        <f t="shared" si="196"/>
        <v>0</v>
      </c>
      <c r="CX207" s="2">
        <f t="shared" si="197"/>
        <v>0</v>
      </c>
      <c r="CY207" s="2">
        <f>((S207*BZ207)/100)</f>
        <v>27.514899999999997</v>
      </c>
      <c r="CZ207" s="2">
        <f>((S207*CA207)/100)</f>
        <v>18.286299999999997</v>
      </c>
      <c r="DA207" s="2"/>
      <c r="DB207" s="2">
        <v>43</v>
      </c>
      <c r="DC207" s="2" t="s">
        <v>3</v>
      </c>
      <c r="DD207" s="2" t="s">
        <v>3</v>
      </c>
      <c r="DE207" s="2" t="s">
        <v>23</v>
      </c>
      <c r="DF207" s="2" t="s">
        <v>23</v>
      </c>
      <c r="DG207" s="2" t="s">
        <v>23</v>
      </c>
      <c r="DH207" s="2" t="s">
        <v>3</v>
      </c>
      <c r="DI207" s="2" t="s">
        <v>23</v>
      </c>
      <c r="DJ207" s="2" t="s">
        <v>23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236</v>
      </c>
      <c r="DW207" s="2" t="s">
        <v>236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55891390</v>
      </c>
      <c r="EF207" s="2">
        <v>30</v>
      </c>
      <c r="EG207" s="2" t="s">
        <v>24</v>
      </c>
      <c r="EH207" s="2">
        <v>0</v>
      </c>
      <c r="EI207" s="2" t="s">
        <v>3</v>
      </c>
      <c r="EJ207" s="2">
        <v>1</v>
      </c>
      <c r="EK207" s="2">
        <v>146</v>
      </c>
      <c r="EL207" s="2" t="s">
        <v>238</v>
      </c>
      <c r="EM207" s="2" t="s">
        <v>239</v>
      </c>
      <c r="EN207" s="2"/>
      <c r="EO207" s="2" t="s">
        <v>27</v>
      </c>
      <c r="EP207" s="2"/>
      <c r="EQ207" s="2">
        <v>132096</v>
      </c>
      <c r="ER207" s="2">
        <v>1378.91</v>
      </c>
      <c r="ES207" s="2">
        <v>35.35</v>
      </c>
      <c r="ET207" s="2">
        <v>1192.07</v>
      </c>
      <c r="EU207" s="2">
        <v>94.92</v>
      </c>
      <c r="EV207" s="2">
        <v>151.49</v>
      </c>
      <c r="EW207" s="2">
        <v>14.4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161</v>
      </c>
      <c r="FY207" s="2">
        <v>107</v>
      </c>
      <c r="FZ207" s="2"/>
      <c r="GA207" s="2" t="s">
        <v>3</v>
      </c>
      <c r="GB207" s="2"/>
      <c r="GC207" s="2"/>
      <c r="GD207" s="2">
        <v>0</v>
      </c>
      <c r="GE207" s="2"/>
      <c r="GF207" s="2">
        <v>-1395976716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18.739999999999998</v>
      </c>
      <c r="GL207" s="2">
        <f t="shared" si="198"/>
        <v>0</v>
      </c>
      <c r="GM207" s="2">
        <f t="shared" si="199"/>
        <v>219.65</v>
      </c>
      <c r="GN207" s="2">
        <f t="shared" si="200"/>
        <v>219.65</v>
      </c>
      <c r="GO207" s="2">
        <f t="shared" si="201"/>
        <v>0</v>
      </c>
      <c r="GP207" s="2">
        <f t="shared" si="202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203"/>
        <v>0</v>
      </c>
      <c r="GW207" s="2">
        <v>1</v>
      </c>
      <c r="GX207" s="2">
        <f t="shared" si="204"/>
        <v>0</v>
      </c>
      <c r="GY207" s="2"/>
      <c r="GZ207" s="2"/>
      <c r="HA207" s="2">
        <v>0</v>
      </c>
      <c r="HB207" s="2">
        <v>0</v>
      </c>
      <c r="HC207" s="2">
        <f t="shared" si="205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C208">
        <f>ROW(SmtRes!A182)</f>
        <v>182</v>
      </c>
      <c r="D208">
        <f>ROW(EtalonRes!A256)</f>
        <v>256</v>
      </c>
      <c r="E208" t="s">
        <v>3</v>
      </c>
      <c r="F208" t="s">
        <v>234</v>
      </c>
      <c r="G208" t="s">
        <v>235</v>
      </c>
      <c r="H208" t="s">
        <v>236</v>
      </c>
      <c r="I208">
        <f>ROUND((39.2*0.25)/100,9)</f>
        <v>9.8000000000000004E-2</v>
      </c>
      <c r="J208">
        <v>0</v>
      </c>
      <c r="K208">
        <f>ROUND((39.2*0.25)/100,9)</f>
        <v>9.8000000000000004E-2</v>
      </c>
      <c r="O208">
        <f t="shared" si="171"/>
        <v>2329.25</v>
      </c>
      <c r="P208">
        <f t="shared" si="172"/>
        <v>24.53</v>
      </c>
      <c r="Q208">
        <f t="shared" si="173"/>
        <v>1648.12</v>
      </c>
      <c r="R208">
        <f t="shared" si="174"/>
        <v>411.48</v>
      </c>
      <c r="S208">
        <f t="shared" si="175"/>
        <v>656.6</v>
      </c>
      <c r="T208">
        <f t="shared" si="176"/>
        <v>0</v>
      </c>
      <c r="U208">
        <f t="shared" si="177"/>
        <v>1.6252790399999999</v>
      </c>
      <c r="V208">
        <f t="shared" si="178"/>
        <v>0</v>
      </c>
      <c r="W208">
        <f t="shared" si="179"/>
        <v>0</v>
      </c>
      <c r="X208">
        <f t="shared" si="180"/>
        <v>879.84</v>
      </c>
      <c r="Y208">
        <f t="shared" si="181"/>
        <v>361.13</v>
      </c>
      <c r="AA208">
        <v>-1</v>
      </c>
      <c r="AB208">
        <f t="shared" si="182"/>
        <v>1513.3</v>
      </c>
      <c r="AC208">
        <f t="shared" si="183"/>
        <v>35.4</v>
      </c>
      <c r="AD208">
        <f t="shared" si="184"/>
        <v>1311.3</v>
      </c>
      <c r="AE208">
        <f t="shared" si="185"/>
        <v>104.4</v>
      </c>
      <c r="AF208">
        <f t="shared" si="185"/>
        <v>166.6</v>
      </c>
      <c r="AG208">
        <f t="shared" si="186"/>
        <v>0</v>
      </c>
      <c r="AH208">
        <f t="shared" si="187"/>
        <v>15.840000000000002</v>
      </c>
      <c r="AI208">
        <f t="shared" si="187"/>
        <v>0</v>
      </c>
      <c r="AJ208">
        <f t="shared" si="188"/>
        <v>0</v>
      </c>
      <c r="AK208">
        <v>1378.91</v>
      </c>
      <c r="AL208">
        <v>35.35</v>
      </c>
      <c r="AM208">
        <v>1192.07</v>
      </c>
      <c r="AN208">
        <v>94.92</v>
      </c>
      <c r="AO208">
        <v>151.49</v>
      </c>
      <c r="AP208">
        <v>0</v>
      </c>
      <c r="AQ208">
        <v>14.4</v>
      </c>
      <c r="AR208">
        <v>0</v>
      </c>
      <c r="AS208">
        <v>0</v>
      </c>
      <c r="AT208">
        <v>134</v>
      </c>
      <c r="AU208">
        <v>55</v>
      </c>
      <c r="AV208">
        <v>1.0469999999999999</v>
      </c>
      <c r="AW208">
        <v>1.002</v>
      </c>
      <c r="AZ208">
        <v>1</v>
      </c>
      <c r="BA208">
        <v>38.42</v>
      </c>
      <c r="BB208">
        <v>12.25</v>
      </c>
      <c r="BC208">
        <v>7.05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237</v>
      </c>
      <c r="BM208">
        <v>146</v>
      </c>
      <c r="BN208">
        <v>0</v>
      </c>
      <c r="BO208" t="s">
        <v>234</v>
      </c>
      <c r="BP208">
        <v>1</v>
      </c>
      <c r="BQ208">
        <v>30</v>
      </c>
      <c r="BR208">
        <v>0</v>
      </c>
      <c r="BS208">
        <v>38.42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134</v>
      </c>
      <c r="CA208">
        <v>55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458</v>
      </c>
      <c r="CO208">
        <v>0</v>
      </c>
      <c r="CP208">
        <f t="shared" si="189"/>
        <v>2329.25</v>
      </c>
      <c r="CQ208">
        <f t="shared" si="190"/>
        <v>250.06</v>
      </c>
      <c r="CR208">
        <f t="shared" si="191"/>
        <v>16817.77</v>
      </c>
      <c r="CS208">
        <f t="shared" si="192"/>
        <v>4199.6899999999996</v>
      </c>
      <c r="CT208">
        <f t="shared" si="193"/>
        <v>6701.6</v>
      </c>
      <c r="CU208">
        <f t="shared" si="194"/>
        <v>0</v>
      </c>
      <c r="CV208">
        <f t="shared" si="195"/>
        <v>16.584479999999999</v>
      </c>
      <c r="CW208">
        <f t="shared" si="196"/>
        <v>0</v>
      </c>
      <c r="CX208">
        <f t="shared" si="197"/>
        <v>0</v>
      </c>
      <c r="CY208">
        <f>S208*(BZ208/100)</f>
        <v>879.84400000000005</v>
      </c>
      <c r="CZ208">
        <f>S208*(CA208/100)</f>
        <v>361.13000000000005</v>
      </c>
      <c r="DB208">
        <v>44</v>
      </c>
      <c r="DC208" t="s">
        <v>3</v>
      </c>
      <c r="DD208" t="s">
        <v>3</v>
      </c>
      <c r="DE208" t="s">
        <v>23</v>
      </c>
      <c r="DF208" t="s">
        <v>23</v>
      </c>
      <c r="DG208" t="s">
        <v>23</v>
      </c>
      <c r="DH208" t="s">
        <v>3</v>
      </c>
      <c r="DI208" t="s">
        <v>23</v>
      </c>
      <c r="DJ208" t="s">
        <v>23</v>
      </c>
      <c r="DK208" t="s">
        <v>3</v>
      </c>
      <c r="DL208" t="s">
        <v>3</v>
      </c>
      <c r="DM208" t="s">
        <v>3</v>
      </c>
      <c r="DN208">
        <v>161</v>
      </c>
      <c r="DO208">
        <v>107</v>
      </c>
      <c r="DP208">
        <v>1.0469999999999999</v>
      </c>
      <c r="DQ208">
        <v>1.002</v>
      </c>
      <c r="DU208">
        <v>1013</v>
      </c>
      <c r="DV208" t="s">
        <v>236</v>
      </c>
      <c r="DW208" t="s">
        <v>236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55891390</v>
      </c>
      <c r="EF208">
        <v>30</v>
      </c>
      <c r="EG208" t="s">
        <v>24</v>
      </c>
      <c r="EH208">
        <v>0</v>
      </c>
      <c r="EI208" t="s">
        <v>3</v>
      </c>
      <c r="EJ208">
        <v>1</v>
      </c>
      <c r="EK208">
        <v>146</v>
      </c>
      <c r="EL208" t="s">
        <v>238</v>
      </c>
      <c r="EM208" t="s">
        <v>239</v>
      </c>
      <c r="EO208" t="s">
        <v>27</v>
      </c>
      <c r="EQ208">
        <v>132096</v>
      </c>
      <c r="ER208">
        <v>1378.91</v>
      </c>
      <c r="ES208">
        <v>35.35</v>
      </c>
      <c r="ET208">
        <v>1192.07</v>
      </c>
      <c r="EU208">
        <v>94.92</v>
      </c>
      <c r="EV208">
        <v>151.49</v>
      </c>
      <c r="EW208">
        <v>14.4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161</v>
      </c>
      <c r="FY208">
        <v>107</v>
      </c>
      <c r="GA208" t="s">
        <v>3</v>
      </c>
      <c r="GD208">
        <v>0</v>
      </c>
      <c r="GF208">
        <v>-1395976716</v>
      </c>
      <c r="GG208">
        <v>2</v>
      </c>
      <c r="GH208">
        <v>1</v>
      </c>
      <c r="GI208">
        <v>2</v>
      </c>
      <c r="GJ208">
        <v>0</v>
      </c>
      <c r="GK208">
        <f>ROUND(R208*(S12)/100,2)</f>
        <v>658.37</v>
      </c>
      <c r="GL208">
        <f t="shared" si="198"/>
        <v>0</v>
      </c>
      <c r="GM208">
        <f t="shared" si="199"/>
        <v>4228.59</v>
      </c>
      <c r="GN208">
        <f t="shared" si="200"/>
        <v>4228.59</v>
      </c>
      <c r="GO208">
        <f t="shared" si="201"/>
        <v>0</v>
      </c>
      <c r="GP208">
        <f t="shared" si="202"/>
        <v>0</v>
      </c>
      <c r="GR208">
        <v>0</v>
      </c>
      <c r="GS208">
        <v>3</v>
      </c>
      <c r="GT208">
        <v>0</v>
      </c>
      <c r="GU208" t="s">
        <v>3</v>
      </c>
      <c r="GV208">
        <f t="shared" si="203"/>
        <v>0</v>
      </c>
      <c r="GW208">
        <v>1</v>
      </c>
      <c r="GX208">
        <f t="shared" si="204"/>
        <v>0</v>
      </c>
      <c r="HA208">
        <v>0</v>
      </c>
      <c r="HB208">
        <v>0</v>
      </c>
      <c r="HC208">
        <f t="shared" si="205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18</v>
      </c>
      <c r="B209" s="2">
        <v>1</v>
      </c>
      <c r="C209" s="2">
        <v>174</v>
      </c>
      <c r="D209" s="2"/>
      <c r="E209" s="2" t="s">
        <v>3</v>
      </c>
      <c r="F209" s="2" t="s">
        <v>117</v>
      </c>
      <c r="G209" s="2" t="s">
        <v>118</v>
      </c>
      <c r="H209" s="2" t="s">
        <v>119</v>
      </c>
      <c r="I209" s="2">
        <f>I207*J209</f>
        <v>9.9960000000000004</v>
      </c>
      <c r="J209" s="2">
        <v>102</v>
      </c>
      <c r="K209" s="2">
        <v>102</v>
      </c>
      <c r="L209" s="2"/>
      <c r="M209" s="2"/>
      <c r="N209" s="2"/>
      <c r="O209" s="2">
        <f t="shared" si="171"/>
        <v>1051.68</v>
      </c>
      <c r="P209" s="2">
        <f t="shared" si="172"/>
        <v>1051.68</v>
      </c>
      <c r="Q209" s="2">
        <f>(ROUND((ROUND(((ET209)*AV209*I209),2)*BB209),2)+ROUND((ROUND(((AE209-(EU209))*AV209*I209),2)*BS209),2))</f>
        <v>0</v>
      </c>
      <c r="R209" s="2">
        <f t="shared" si="174"/>
        <v>0</v>
      </c>
      <c r="S209" s="2">
        <f t="shared" si="175"/>
        <v>0</v>
      </c>
      <c r="T209" s="2">
        <f t="shared" si="176"/>
        <v>0</v>
      </c>
      <c r="U209" s="2">
        <f t="shared" si="177"/>
        <v>0</v>
      </c>
      <c r="V209" s="2">
        <f t="shared" si="178"/>
        <v>0</v>
      </c>
      <c r="W209" s="2">
        <f t="shared" si="179"/>
        <v>0</v>
      </c>
      <c r="X209" s="2">
        <f t="shared" si="180"/>
        <v>0</v>
      </c>
      <c r="Y209" s="2">
        <f t="shared" si="181"/>
        <v>0</v>
      </c>
      <c r="Z209" s="2"/>
      <c r="AA209" s="2">
        <v>-1</v>
      </c>
      <c r="AB209" s="2">
        <f t="shared" si="182"/>
        <v>105</v>
      </c>
      <c r="AC209" s="2">
        <f t="shared" si="183"/>
        <v>105</v>
      </c>
      <c r="AD209" s="2">
        <f>ROUND((((ET209)-(EU209))+AE209),1)</f>
        <v>0</v>
      </c>
      <c r="AE209" s="2">
        <f>ROUND((EU209),1)</f>
        <v>0</v>
      </c>
      <c r="AF209" s="2">
        <f>ROUND((EV209),1)</f>
        <v>0</v>
      </c>
      <c r="AG209" s="2">
        <f t="shared" si="186"/>
        <v>0</v>
      </c>
      <c r="AH209" s="2">
        <f>(EW209)</f>
        <v>0</v>
      </c>
      <c r="AI209" s="2">
        <f>(EX209)</f>
        <v>0</v>
      </c>
      <c r="AJ209" s="2">
        <f t="shared" si="188"/>
        <v>0</v>
      </c>
      <c r="AK209" s="2">
        <v>104.99</v>
      </c>
      <c r="AL209" s="2">
        <v>104.99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161</v>
      </c>
      <c r="AU209" s="2">
        <v>107</v>
      </c>
      <c r="AV209" s="2">
        <v>1.0469999999999999</v>
      </c>
      <c r="AW209" s="2">
        <v>1.002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120</v>
      </c>
      <c r="BK209" s="2"/>
      <c r="BL209" s="2"/>
      <c r="BM209" s="2">
        <v>146</v>
      </c>
      <c r="BN209" s="2">
        <v>0</v>
      </c>
      <c r="BO209" s="2" t="s">
        <v>3</v>
      </c>
      <c r="BP209" s="2">
        <v>0</v>
      </c>
      <c r="BQ209" s="2">
        <v>30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161</v>
      </c>
      <c r="CA209" s="2">
        <v>107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89"/>
        <v>1051.68</v>
      </c>
      <c r="CQ209" s="2">
        <f t="shared" si="190"/>
        <v>105.21</v>
      </c>
      <c r="CR209" s="2">
        <f>(ROUND((ROUND(((ET209)*AV209*1),2)*BB209),2)+ROUND((ROUND(((AE209-(EU209))*AV209*1),2)*BS209),2))</f>
        <v>0</v>
      </c>
      <c r="CS209" s="2">
        <f t="shared" si="192"/>
        <v>0</v>
      </c>
      <c r="CT209" s="2">
        <f t="shared" si="193"/>
        <v>0</v>
      </c>
      <c r="CU209" s="2">
        <f t="shared" si="194"/>
        <v>0</v>
      </c>
      <c r="CV209" s="2">
        <f t="shared" si="195"/>
        <v>0</v>
      </c>
      <c r="CW209" s="2">
        <f t="shared" si="196"/>
        <v>0</v>
      </c>
      <c r="CX209" s="2">
        <f t="shared" si="197"/>
        <v>0</v>
      </c>
      <c r="CY209" s="2">
        <f>((S209*BZ209)/100)</f>
        <v>0</v>
      </c>
      <c r="CZ209" s="2">
        <f>((S209*CA209)/100)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1007</v>
      </c>
      <c r="DV209" s="2" t="s">
        <v>119</v>
      </c>
      <c r="DW209" s="2" t="s">
        <v>119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55891390</v>
      </c>
      <c r="EF209" s="2">
        <v>30</v>
      </c>
      <c r="EG209" s="2" t="s">
        <v>24</v>
      </c>
      <c r="EH209" s="2">
        <v>0</v>
      </c>
      <c r="EI209" s="2" t="s">
        <v>3</v>
      </c>
      <c r="EJ209" s="2">
        <v>1</v>
      </c>
      <c r="EK209" s="2">
        <v>146</v>
      </c>
      <c r="EL209" s="2" t="s">
        <v>238</v>
      </c>
      <c r="EM209" s="2" t="s">
        <v>239</v>
      </c>
      <c r="EN209" s="2"/>
      <c r="EO209" s="2" t="s">
        <v>3</v>
      </c>
      <c r="EP209" s="2"/>
      <c r="EQ209" s="2">
        <v>1024</v>
      </c>
      <c r="ER209" s="2">
        <v>104.99</v>
      </c>
      <c r="ES209" s="2">
        <v>104.99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161</v>
      </c>
      <c r="FY209" s="2">
        <v>107</v>
      </c>
      <c r="FZ209" s="2"/>
      <c r="GA209" s="2" t="s">
        <v>3</v>
      </c>
      <c r="GB209" s="2"/>
      <c r="GC209" s="2"/>
      <c r="GD209" s="2">
        <v>0</v>
      </c>
      <c r="GE209" s="2"/>
      <c r="GF209" s="2">
        <v>-2144627602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0</v>
      </c>
      <c r="GL209" s="2">
        <f t="shared" si="198"/>
        <v>0</v>
      </c>
      <c r="GM209" s="2">
        <f t="shared" si="199"/>
        <v>1051.68</v>
      </c>
      <c r="GN209" s="2">
        <f t="shared" si="200"/>
        <v>1051.68</v>
      </c>
      <c r="GO209" s="2">
        <f t="shared" si="201"/>
        <v>0</v>
      </c>
      <c r="GP209" s="2">
        <f t="shared" si="202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03"/>
        <v>0</v>
      </c>
      <c r="GW209" s="2">
        <v>1</v>
      </c>
      <c r="GX209" s="2">
        <f t="shared" si="204"/>
        <v>0</v>
      </c>
      <c r="GY209" s="2"/>
      <c r="GZ209" s="2"/>
      <c r="HA209" s="2">
        <v>0</v>
      </c>
      <c r="HB209" s="2">
        <v>0</v>
      </c>
      <c r="HC209" s="2">
        <f t="shared" si="205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18</v>
      </c>
      <c r="B210">
        <v>1</v>
      </c>
      <c r="C210">
        <v>182</v>
      </c>
      <c r="E210" t="s">
        <v>3</v>
      </c>
      <c r="F210" t="s">
        <v>117</v>
      </c>
      <c r="G210" t="s">
        <v>118</v>
      </c>
      <c r="H210" t="s">
        <v>119</v>
      </c>
      <c r="I210">
        <f>I208*J210</f>
        <v>9.9960000000000004</v>
      </c>
      <c r="J210">
        <v>102</v>
      </c>
      <c r="K210">
        <v>102</v>
      </c>
      <c r="O210">
        <f t="shared" si="171"/>
        <v>8087.42</v>
      </c>
      <c r="P210">
        <f t="shared" si="172"/>
        <v>8087.42</v>
      </c>
      <c r="Q210">
        <f>(ROUND((ROUND(((ET210)*AV210*I210),2)*BB210),2)+ROUND((ROUND(((AE210-(EU210))*AV210*I210),2)*BS210),2))</f>
        <v>0</v>
      </c>
      <c r="R210">
        <f t="shared" si="174"/>
        <v>0</v>
      </c>
      <c r="S210">
        <f t="shared" si="175"/>
        <v>0</v>
      </c>
      <c r="T210">
        <f t="shared" si="176"/>
        <v>0</v>
      </c>
      <c r="U210">
        <f t="shared" si="177"/>
        <v>0</v>
      </c>
      <c r="V210">
        <f t="shared" si="178"/>
        <v>0</v>
      </c>
      <c r="W210">
        <f t="shared" si="179"/>
        <v>0</v>
      </c>
      <c r="X210">
        <f t="shared" si="180"/>
        <v>0</v>
      </c>
      <c r="Y210">
        <f t="shared" si="181"/>
        <v>0</v>
      </c>
      <c r="AA210">
        <v>-1</v>
      </c>
      <c r="AB210">
        <f t="shared" si="182"/>
        <v>105</v>
      </c>
      <c r="AC210">
        <f t="shared" si="183"/>
        <v>105</v>
      </c>
      <c r="AD210">
        <f>ROUND((((ET210)-(EU210))+AE210),1)</f>
        <v>0</v>
      </c>
      <c r="AE210">
        <f>ROUND((EU210),1)</f>
        <v>0</v>
      </c>
      <c r="AF210">
        <f>ROUND((EV210),1)</f>
        <v>0</v>
      </c>
      <c r="AG210">
        <f t="shared" si="186"/>
        <v>0</v>
      </c>
      <c r="AH210">
        <f>(EW210)</f>
        <v>0</v>
      </c>
      <c r="AI210">
        <f>(EX210)</f>
        <v>0</v>
      </c>
      <c r="AJ210">
        <f t="shared" si="188"/>
        <v>0</v>
      </c>
      <c r="AK210">
        <v>104.99</v>
      </c>
      <c r="AL210">
        <v>104.99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1.002</v>
      </c>
      <c r="AZ210">
        <v>1</v>
      </c>
      <c r="BA210">
        <v>1</v>
      </c>
      <c r="BB210">
        <v>1</v>
      </c>
      <c r="BC210">
        <v>7.69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120</v>
      </c>
      <c r="BM210">
        <v>146</v>
      </c>
      <c r="BN210">
        <v>0</v>
      </c>
      <c r="BO210" t="s">
        <v>117</v>
      </c>
      <c r="BP210">
        <v>1</v>
      </c>
      <c r="BQ210">
        <v>30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89"/>
        <v>8087.42</v>
      </c>
      <c r="CQ210">
        <f t="shared" si="190"/>
        <v>809.06</v>
      </c>
      <c r="CR210">
        <f>(ROUND((ROUND(((ET210)*AV210*1),2)*BB210),2)+ROUND((ROUND(((AE210-(EU210))*AV210*1),2)*BS210),2))</f>
        <v>0</v>
      </c>
      <c r="CS210">
        <f t="shared" si="192"/>
        <v>0</v>
      </c>
      <c r="CT210">
        <f t="shared" si="193"/>
        <v>0</v>
      </c>
      <c r="CU210">
        <f t="shared" si="194"/>
        <v>0</v>
      </c>
      <c r="CV210">
        <f t="shared" si="195"/>
        <v>0</v>
      </c>
      <c r="CW210">
        <f t="shared" si="196"/>
        <v>0</v>
      </c>
      <c r="CX210">
        <f t="shared" si="197"/>
        <v>0</v>
      </c>
      <c r="CY210">
        <f>S210*(BZ210/100)</f>
        <v>0</v>
      </c>
      <c r="CZ210">
        <f>S210*(CA210/100)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161</v>
      </c>
      <c r="DO210">
        <v>107</v>
      </c>
      <c r="DP210">
        <v>1.0469999999999999</v>
      </c>
      <c r="DQ210">
        <v>1.002</v>
      </c>
      <c r="DU210">
        <v>1007</v>
      </c>
      <c r="DV210" t="s">
        <v>119</v>
      </c>
      <c r="DW210" t="s">
        <v>119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55891390</v>
      </c>
      <c r="EF210">
        <v>30</v>
      </c>
      <c r="EG210" t="s">
        <v>24</v>
      </c>
      <c r="EH210">
        <v>0</v>
      </c>
      <c r="EI210" t="s">
        <v>3</v>
      </c>
      <c r="EJ210">
        <v>1</v>
      </c>
      <c r="EK210">
        <v>146</v>
      </c>
      <c r="EL210" t="s">
        <v>238</v>
      </c>
      <c r="EM210" t="s">
        <v>239</v>
      </c>
      <c r="EO210" t="s">
        <v>3</v>
      </c>
      <c r="EQ210">
        <v>1024</v>
      </c>
      <c r="ER210">
        <v>104.99</v>
      </c>
      <c r="ES210">
        <v>104.99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v>0</v>
      </c>
      <c r="FS210">
        <v>0</v>
      </c>
      <c r="FX210">
        <v>161</v>
      </c>
      <c r="FY210">
        <v>107</v>
      </c>
      <c r="GA210" t="s">
        <v>3</v>
      </c>
      <c r="GD210">
        <v>0</v>
      </c>
      <c r="GF210">
        <v>-2144627602</v>
      </c>
      <c r="GG210">
        <v>2</v>
      </c>
      <c r="GH210">
        <v>1</v>
      </c>
      <c r="GI210">
        <v>2</v>
      </c>
      <c r="GJ210">
        <v>0</v>
      </c>
      <c r="GK210">
        <f>ROUND(R210*(S12)/100,2)</f>
        <v>0</v>
      </c>
      <c r="GL210">
        <f t="shared" si="198"/>
        <v>0</v>
      </c>
      <c r="GM210">
        <f t="shared" si="199"/>
        <v>8087.42</v>
      </c>
      <c r="GN210">
        <f t="shared" si="200"/>
        <v>8087.42</v>
      </c>
      <c r="GO210">
        <f t="shared" si="201"/>
        <v>0</v>
      </c>
      <c r="GP210">
        <f t="shared" si="202"/>
        <v>0</v>
      </c>
      <c r="GR210">
        <v>0</v>
      </c>
      <c r="GS210">
        <v>3</v>
      </c>
      <c r="GT210">
        <v>0</v>
      </c>
      <c r="GU210" t="s">
        <v>3</v>
      </c>
      <c r="GV210">
        <f t="shared" si="203"/>
        <v>0</v>
      </c>
      <c r="GW210">
        <v>1</v>
      </c>
      <c r="GX210">
        <f t="shared" si="204"/>
        <v>0</v>
      </c>
      <c r="HA210">
        <v>0</v>
      </c>
      <c r="HB210">
        <v>0</v>
      </c>
      <c r="HC210">
        <f t="shared" si="205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>
        <f>ROW(SmtRes!A183)</f>
        <v>183</v>
      </c>
      <c r="D211" s="2">
        <f>ROW(EtalonRes!A261)</f>
        <v>261</v>
      </c>
      <c r="E211" s="2" t="s">
        <v>3</v>
      </c>
      <c r="F211" s="2" t="s">
        <v>240</v>
      </c>
      <c r="G211" s="2" t="s">
        <v>241</v>
      </c>
      <c r="H211" s="2" t="s">
        <v>242</v>
      </c>
      <c r="I211" s="2">
        <f>ROUND((39.2)/100,9)</f>
        <v>0.39200000000000002</v>
      </c>
      <c r="J211" s="2">
        <v>0</v>
      </c>
      <c r="K211" s="2">
        <f>ROUND((39.2)/100,9)</f>
        <v>0.39200000000000002</v>
      </c>
      <c r="L211" s="2"/>
      <c r="M211" s="2"/>
      <c r="N211" s="2"/>
      <c r="O211" s="2">
        <f t="shared" si="171"/>
        <v>254.09</v>
      </c>
      <c r="P211" s="2">
        <f t="shared" si="172"/>
        <v>5.54</v>
      </c>
      <c r="Q211" s="2">
        <f>(ROUND((ROUND((((ET211*1.1))*AV211*I211),2)*BB211),2)+ROUND((ROUND(((AE211-((EU211*1.1)))*AV211*I211),2)*BS211),2))</f>
        <v>125.92</v>
      </c>
      <c r="R211" s="2">
        <f t="shared" si="174"/>
        <v>11.2</v>
      </c>
      <c r="S211" s="2">
        <f t="shared" si="175"/>
        <v>122.63</v>
      </c>
      <c r="T211" s="2">
        <f t="shared" si="176"/>
        <v>0</v>
      </c>
      <c r="U211" s="2">
        <f t="shared" si="177"/>
        <v>10.970633520000002</v>
      </c>
      <c r="V211" s="2">
        <f t="shared" si="178"/>
        <v>0</v>
      </c>
      <c r="W211" s="2">
        <f t="shared" si="179"/>
        <v>0</v>
      </c>
      <c r="X211" s="2">
        <f t="shared" si="180"/>
        <v>164.32</v>
      </c>
      <c r="Y211" s="2">
        <f t="shared" si="181"/>
        <v>101.78</v>
      </c>
      <c r="Z211" s="2"/>
      <c r="AA211" s="2">
        <v>-1</v>
      </c>
      <c r="AB211" s="2">
        <f t="shared" si="182"/>
        <v>619.70000000000005</v>
      </c>
      <c r="AC211" s="2">
        <f t="shared" si="183"/>
        <v>14.1</v>
      </c>
      <c r="AD211" s="2">
        <f>ROUND(((((ET211*1.1))-((EU211*1.1)))+AE211),1)</f>
        <v>306.8</v>
      </c>
      <c r="AE211" s="2">
        <f>ROUND(((EU211*1.1)),1)</f>
        <v>27.3</v>
      </c>
      <c r="AF211" s="2">
        <f>ROUND(((EV211*1.1)),1)</f>
        <v>298.8</v>
      </c>
      <c r="AG211" s="2">
        <f t="shared" si="186"/>
        <v>0</v>
      </c>
      <c r="AH211" s="2">
        <f>((EW211*1.1))</f>
        <v>26.730000000000004</v>
      </c>
      <c r="AI211" s="2">
        <f>((EX211*1.1))</f>
        <v>0</v>
      </c>
      <c r="AJ211" s="2">
        <f t="shared" si="188"/>
        <v>0</v>
      </c>
      <c r="AK211" s="2">
        <v>564.74</v>
      </c>
      <c r="AL211" s="2">
        <v>14.14</v>
      </c>
      <c r="AM211" s="2">
        <v>278.93</v>
      </c>
      <c r="AN211" s="2">
        <v>24.84</v>
      </c>
      <c r="AO211" s="2">
        <v>271.67</v>
      </c>
      <c r="AP211" s="2">
        <v>0</v>
      </c>
      <c r="AQ211" s="2">
        <v>24.3</v>
      </c>
      <c r="AR211" s="2">
        <v>0</v>
      </c>
      <c r="AS211" s="2">
        <v>0</v>
      </c>
      <c r="AT211" s="2">
        <v>134</v>
      </c>
      <c r="AU211" s="2">
        <v>83</v>
      </c>
      <c r="AV211" s="2">
        <v>1.0469999999999999</v>
      </c>
      <c r="AW211" s="2">
        <v>1.002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1</v>
      </c>
      <c r="BJ211" s="2" t="s">
        <v>243</v>
      </c>
      <c r="BK211" s="2"/>
      <c r="BL211" s="2"/>
      <c r="BM211" s="2">
        <v>160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134</v>
      </c>
      <c r="CA211" s="2">
        <v>83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464</v>
      </c>
      <c r="CO211" s="2">
        <v>0</v>
      </c>
      <c r="CP211" s="2">
        <f t="shared" si="189"/>
        <v>254.09</v>
      </c>
      <c r="CQ211" s="2">
        <f t="shared" si="190"/>
        <v>14.13</v>
      </c>
      <c r="CR211" s="2">
        <f>(ROUND((ROUND((((ET211*1.1))*AV211*1),2)*BB211),2)+ROUND((ROUND(((AE211-((EU211*1.1)))*AV211*1),2)*BS211),2))</f>
        <v>321.21000000000004</v>
      </c>
      <c r="CS211" s="2">
        <f t="shared" si="192"/>
        <v>28.58</v>
      </c>
      <c r="CT211" s="2">
        <f t="shared" si="193"/>
        <v>312.83999999999997</v>
      </c>
      <c r="CU211" s="2">
        <f t="shared" si="194"/>
        <v>0</v>
      </c>
      <c r="CV211" s="2">
        <f t="shared" si="195"/>
        <v>27.986310000000003</v>
      </c>
      <c r="CW211" s="2">
        <f t="shared" si="196"/>
        <v>0</v>
      </c>
      <c r="CX211" s="2">
        <f t="shared" si="197"/>
        <v>0</v>
      </c>
      <c r="CY211" s="2">
        <f>((S211*BZ211)/100)</f>
        <v>164.32419999999999</v>
      </c>
      <c r="CZ211" s="2">
        <f>((S211*CA211)/100)</f>
        <v>101.78289999999998</v>
      </c>
      <c r="DA211" s="2"/>
      <c r="DB211" s="2"/>
      <c r="DC211" s="2" t="s">
        <v>3</v>
      </c>
      <c r="DD211" s="2" t="s">
        <v>3</v>
      </c>
      <c r="DE211" s="2" t="s">
        <v>196</v>
      </c>
      <c r="DF211" s="2" t="s">
        <v>196</v>
      </c>
      <c r="DG211" s="2" t="s">
        <v>196</v>
      </c>
      <c r="DH211" s="2" t="s">
        <v>3</v>
      </c>
      <c r="DI211" s="2" t="s">
        <v>196</v>
      </c>
      <c r="DJ211" s="2" t="s">
        <v>196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242</v>
      </c>
      <c r="DW211" s="2" t="s">
        <v>242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55891404</v>
      </c>
      <c r="EF211" s="2">
        <v>30</v>
      </c>
      <c r="EG211" s="2" t="s">
        <v>24</v>
      </c>
      <c r="EH211" s="2">
        <v>0</v>
      </c>
      <c r="EI211" s="2" t="s">
        <v>3</v>
      </c>
      <c r="EJ211" s="2">
        <v>1</v>
      </c>
      <c r="EK211" s="2">
        <v>160</v>
      </c>
      <c r="EL211" s="2" t="s">
        <v>244</v>
      </c>
      <c r="EM211" s="2" t="s">
        <v>245</v>
      </c>
      <c r="EN211" s="2"/>
      <c r="EO211" s="2" t="s">
        <v>27</v>
      </c>
      <c r="EP211" s="2"/>
      <c r="EQ211" s="2">
        <v>132096</v>
      </c>
      <c r="ER211" s="2">
        <v>564.74</v>
      </c>
      <c r="ES211" s="2">
        <v>14.14</v>
      </c>
      <c r="ET211" s="2">
        <v>278.93</v>
      </c>
      <c r="EU211" s="2">
        <v>24.84</v>
      </c>
      <c r="EV211" s="2">
        <v>271.67</v>
      </c>
      <c r="EW211" s="2">
        <v>24.3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134</v>
      </c>
      <c r="FY211" s="2">
        <v>83</v>
      </c>
      <c r="FZ211" s="2"/>
      <c r="GA211" s="2" t="s">
        <v>3</v>
      </c>
      <c r="GB211" s="2"/>
      <c r="GC211" s="2"/>
      <c r="GD211" s="2">
        <v>0</v>
      </c>
      <c r="GE211" s="2"/>
      <c r="GF211" s="2">
        <v>-255749114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19.600000000000001</v>
      </c>
      <c r="GL211" s="2">
        <f t="shared" si="198"/>
        <v>0</v>
      </c>
      <c r="GM211" s="2">
        <f t="shared" si="199"/>
        <v>539.79</v>
      </c>
      <c r="GN211" s="2">
        <f t="shared" si="200"/>
        <v>539.79</v>
      </c>
      <c r="GO211" s="2">
        <f t="shared" si="201"/>
        <v>0</v>
      </c>
      <c r="GP211" s="2">
        <f t="shared" si="202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203"/>
        <v>0</v>
      </c>
      <c r="GW211" s="2">
        <v>1</v>
      </c>
      <c r="GX211" s="2">
        <f t="shared" si="204"/>
        <v>0</v>
      </c>
      <c r="GY211" s="2"/>
      <c r="GZ211" s="2"/>
      <c r="HA211" s="2">
        <v>0</v>
      </c>
      <c r="HB211" s="2">
        <v>0</v>
      </c>
      <c r="HC211" s="2">
        <f t="shared" si="205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C212">
        <f>ROW(SmtRes!A184)</f>
        <v>184</v>
      </c>
      <c r="D212">
        <f>ROW(EtalonRes!A266)</f>
        <v>266</v>
      </c>
      <c r="E212" t="s">
        <v>3</v>
      </c>
      <c r="F212" t="s">
        <v>240</v>
      </c>
      <c r="G212" t="s">
        <v>241</v>
      </c>
      <c r="H212" t="s">
        <v>242</v>
      </c>
      <c r="I212">
        <f>ROUND((39.2)/100,9)</f>
        <v>0.39200000000000002</v>
      </c>
      <c r="J212">
        <v>0</v>
      </c>
      <c r="K212">
        <f>ROUND((39.2)/100,9)</f>
        <v>0.39200000000000002</v>
      </c>
      <c r="O212">
        <f t="shared" si="171"/>
        <v>6312.91</v>
      </c>
      <c r="P212">
        <f t="shared" si="172"/>
        <v>39.06</v>
      </c>
      <c r="Q212">
        <f>(ROUND((ROUND((((ET212*1.1))*AV212*I212),2)*BB212),2)+ROUND((ROUND(((AE212-((EU212*1.1)))*AV212*I212),2)*BS212),2))</f>
        <v>1562.4099999999999</v>
      </c>
      <c r="R212">
        <f t="shared" si="174"/>
        <v>430.3</v>
      </c>
      <c r="S212">
        <f t="shared" si="175"/>
        <v>4711.4399999999996</v>
      </c>
      <c r="T212">
        <f t="shared" si="176"/>
        <v>0</v>
      </c>
      <c r="U212">
        <f t="shared" si="177"/>
        <v>10.970633520000002</v>
      </c>
      <c r="V212">
        <f t="shared" si="178"/>
        <v>0</v>
      </c>
      <c r="W212">
        <f t="shared" si="179"/>
        <v>0</v>
      </c>
      <c r="X212">
        <f t="shared" si="180"/>
        <v>5135.47</v>
      </c>
      <c r="Y212">
        <f t="shared" si="181"/>
        <v>1931.69</v>
      </c>
      <c r="AA212">
        <v>-1</v>
      </c>
      <c r="AB212">
        <f t="shared" si="182"/>
        <v>619.70000000000005</v>
      </c>
      <c r="AC212">
        <f t="shared" si="183"/>
        <v>14.1</v>
      </c>
      <c r="AD212">
        <f>ROUND(((((ET212*1.1))-((EU212*1.1)))+AE212),1)</f>
        <v>306.8</v>
      </c>
      <c r="AE212">
        <f>ROUND(((EU212*1.1)),1)</f>
        <v>27.3</v>
      </c>
      <c r="AF212">
        <f>ROUND(((EV212*1.1)),1)</f>
        <v>298.8</v>
      </c>
      <c r="AG212">
        <f t="shared" si="186"/>
        <v>0</v>
      </c>
      <c r="AH212">
        <f>((EW212*1.1))</f>
        <v>26.730000000000004</v>
      </c>
      <c r="AI212">
        <f>((EX212*1.1))</f>
        <v>0</v>
      </c>
      <c r="AJ212">
        <f t="shared" si="188"/>
        <v>0</v>
      </c>
      <c r="AK212">
        <v>564.74</v>
      </c>
      <c r="AL212">
        <v>14.14</v>
      </c>
      <c r="AM212">
        <v>278.93</v>
      </c>
      <c r="AN212">
        <v>24.84</v>
      </c>
      <c r="AO212">
        <v>271.67</v>
      </c>
      <c r="AP212">
        <v>0</v>
      </c>
      <c r="AQ212">
        <v>24.3</v>
      </c>
      <c r="AR212">
        <v>0</v>
      </c>
      <c r="AS212">
        <v>0</v>
      </c>
      <c r="AT212">
        <v>109</v>
      </c>
      <c r="AU212">
        <v>41</v>
      </c>
      <c r="AV212">
        <v>1.0469999999999999</v>
      </c>
      <c r="AW212">
        <v>1.002</v>
      </c>
      <c r="AZ212">
        <v>1</v>
      </c>
      <c r="BA212">
        <v>38.42</v>
      </c>
      <c r="BB212">
        <v>12.41</v>
      </c>
      <c r="BC212">
        <v>7.05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243</v>
      </c>
      <c r="BM212">
        <v>160</v>
      </c>
      <c r="BN212">
        <v>0</v>
      </c>
      <c r="BO212" t="s">
        <v>240</v>
      </c>
      <c r="BP212">
        <v>1</v>
      </c>
      <c r="BQ212">
        <v>30</v>
      </c>
      <c r="BR212">
        <v>0</v>
      </c>
      <c r="BS212">
        <v>38.42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109</v>
      </c>
      <c r="CA212">
        <v>41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464</v>
      </c>
      <c r="CO212">
        <v>0</v>
      </c>
      <c r="CP212">
        <f t="shared" si="189"/>
        <v>6312.91</v>
      </c>
      <c r="CQ212">
        <f t="shared" si="190"/>
        <v>99.62</v>
      </c>
      <c r="CR212">
        <f>(ROUND((ROUND((((ET212*1.1))*AV212*1),2)*BB212),2)+ROUND((ROUND(((AE212-((EU212*1.1)))*AV212*1),2)*BS212),2))</f>
        <v>3985.44</v>
      </c>
      <c r="CS212">
        <f t="shared" si="192"/>
        <v>1098.04</v>
      </c>
      <c r="CT212">
        <f t="shared" si="193"/>
        <v>12019.31</v>
      </c>
      <c r="CU212">
        <f t="shared" si="194"/>
        <v>0</v>
      </c>
      <c r="CV212">
        <f t="shared" si="195"/>
        <v>27.986310000000003</v>
      </c>
      <c r="CW212">
        <f t="shared" si="196"/>
        <v>0</v>
      </c>
      <c r="CX212">
        <f t="shared" si="197"/>
        <v>0</v>
      </c>
      <c r="CY212">
        <f>S212*(BZ212/100)</f>
        <v>5135.4696000000004</v>
      </c>
      <c r="CZ212">
        <f>S212*(CA212/100)</f>
        <v>1931.6903999999997</v>
      </c>
      <c r="DC212" t="s">
        <v>3</v>
      </c>
      <c r="DD212" t="s">
        <v>3</v>
      </c>
      <c r="DE212" t="s">
        <v>196</v>
      </c>
      <c r="DF212" t="s">
        <v>196</v>
      </c>
      <c r="DG212" t="s">
        <v>196</v>
      </c>
      <c r="DH212" t="s">
        <v>3</v>
      </c>
      <c r="DI212" t="s">
        <v>196</v>
      </c>
      <c r="DJ212" t="s">
        <v>196</v>
      </c>
      <c r="DK212" t="s">
        <v>3</v>
      </c>
      <c r="DL212" t="s">
        <v>3</v>
      </c>
      <c r="DM212" t="s">
        <v>3</v>
      </c>
      <c r="DN212">
        <v>134</v>
      </c>
      <c r="DO212">
        <v>83</v>
      </c>
      <c r="DP212">
        <v>1.0469999999999999</v>
      </c>
      <c r="DQ212">
        <v>1.002</v>
      </c>
      <c r="DU212">
        <v>1013</v>
      </c>
      <c r="DV212" t="s">
        <v>242</v>
      </c>
      <c r="DW212" t="s">
        <v>242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55891404</v>
      </c>
      <c r="EF212">
        <v>30</v>
      </c>
      <c r="EG212" t="s">
        <v>24</v>
      </c>
      <c r="EH212">
        <v>0</v>
      </c>
      <c r="EI212" t="s">
        <v>3</v>
      </c>
      <c r="EJ212">
        <v>1</v>
      </c>
      <c r="EK212">
        <v>160</v>
      </c>
      <c r="EL212" t="s">
        <v>244</v>
      </c>
      <c r="EM212" t="s">
        <v>245</v>
      </c>
      <c r="EO212" t="s">
        <v>27</v>
      </c>
      <c r="EQ212">
        <v>132096</v>
      </c>
      <c r="ER212">
        <v>564.74</v>
      </c>
      <c r="ES212">
        <v>14.14</v>
      </c>
      <c r="ET212">
        <v>278.93</v>
      </c>
      <c r="EU212">
        <v>24.84</v>
      </c>
      <c r="EV212">
        <v>271.67</v>
      </c>
      <c r="EW212">
        <v>24.3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134</v>
      </c>
      <c r="FY212">
        <v>83</v>
      </c>
      <c r="GA212" t="s">
        <v>3</v>
      </c>
      <c r="GD212">
        <v>0</v>
      </c>
      <c r="GF212">
        <v>-255749114</v>
      </c>
      <c r="GG212">
        <v>2</v>
      </c>
      <c r="GH212">
        <v>1</v>
      </c>
      <c r="GI212">
        <v>2</v>
      </c>
      <c r="GJ212">
        <v>0</v>
      </c>
      <c r="GK212">
        <f>ROUND(R212*(S12)/100,2)</f>
        <v>688.48</v>
      </c>
      <c r="GL212">
        <f t="shared" si="198"/>
        <v>0</v>
      </c>
      <c r="GM212">
        <f t="shared" si="199"/>
        <v>14068.55</v>
      </c>
      <c r="GN212">
        <f t="shared" si="200"/>
        <v>14068.55</v>
      </c>
      <c r="GO212">
        <f t="shared" si="201"/>
        <v>0</v>
      </c>
      <c r="GP212">
        <f t="shared" si="202"/>
        <v>0</v>
      </c>
      <c r="GR212">
        <v>0</v>
      </c>
      <c r="GS212">
        <v>3</v>
      </c>
      <c r="GT212">
        <v>0</v>
      </c>
      <c r="GU212" t="s">
        <v>3</v>
      </c>
      <c r="GV212">
        <f t="shared" si="203"/>
        <v>0</v>
      </c>
      <c r="GW212">
        <v>1</v>
      </c>
      <c r="GX212">
        <f t="shared" si="204"/>
        <v>0</v>
      </c>
      <c r="HA212">
        <v>0</v>
      </c>
      <c r="HB212">
        <v>0</v>
      </c>
      <c r="HC212">
        <f t="shared" si="205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2">
        <v>18</v>
      </c>
      <c r="B213" s="2">
        <v>1</v>
      </c>
      <c r="C213" s="2">
        <v>183</v>
      </c>
      <c r="D213" s="2"/>
      <c r="E213" s="2" t="s">
        <v>3</v>
      </c>
      <c r="F213" s="2" t="s">
        <v>246</v>
      </c>
      <c r="G213" s="2" t="s">
        <v>247</v>
      </c>
      <c r="H213" s="2" t="s">
        <v>119</v>
      </c>
      <c r="I213" s="2">
        <f>I211*J213</f>
        <v>4.7039999999999997</v>
      </c>
      <c r="J213" s="2">
        <v>11.999999999999998</v>
      </c>
      <c r="K213" s="2">
        <v>12</v>
      </c>
      <c r="L213" s="2"/>
      <c r="M213" s="2"/>
      <c r="N213" s="2"/>
      <c r="O213" s="2">
        <f t="shared" si="171"/>
        <v>756.97</v>
      </c>
      <c r="P213" s="2">
        <f t="shared" si="172"/>
        <v>756.97</v>
      </c>
      <c r="Q213" s="2">
        <f>(ROUND((ROUND(((ET213)*AV213*I213),2)*BB213),2)+ROUND((ROUND(((AE213-(EU213))*AV213*I213),2)*BS213),2))</f>
        <v>0</v>
      </c>
      <c r="R213" s="2">
        <f t="shared" si="174"/>
        <v>0</v>
      </c>
      <c r="S213" s="2">
        <f t="shared" si="175"/>
        <v>0</v>
      </c>
      <c r="T213" s="2">
        <f t="shared" si="176"/>
        <v>0</v>
      </c>
      <c r="U213" s="2">
        <f t="shared" si="177"/>
        <v>0</v>
      </c>
      <c r="V213" s="2">
        <f t="shared" si="178"/>
        <v>0</v>
      </c>
      <c r="W213" s="2">
        <f t="shared" si="179"/>
        <v>0</v>
      </c>
      <c r="X213" s="2">
        <f t="shared" si="180"/>
        <v>0</v>
      </c>
      <c r="Y213" s="2">
        <f t="shared" si="181"/>
        <v>0</v>
      </c>
      <c r="Z213" s="2"/>
      <c r="AA213" s="2">
        <v>-1</v>
      </c>
      <c r="AB213" s="2">
        <f t="shared" si="182"/>
        <v>160.6</v>
      </c>
      <c r="AC213" s="2">
        <f t="shared" si="183"/>
        <v>160.6</v>
      </c>
      <c r="AD213" s="2">
        <f>ROUND((((ET213)-(EU213))+AE213),1)</f>
        <v>0</v>
      </c>
      <c r="AE213" s="2">
        <f>ROUND((EU213),1)</f>
        <v>0</v>
      </c>
      <c r="AF213" s="2">
        <f>ROUND((EV213),1)</f>
        <v>0</v>
      </c>
      <c r="AG213" s="2">
        <f t="shared" si="186"/>
        <v>0</v>
      </c>
      <c r="AH213" s="2">
        <f>(EW213)</f>
        <v>0</v>
      </c>
      <c r="AI213" s="2">
        <f>(EX213)</f>
        <v>0</v>
      </c>
      <c r="AJ213" s="2">
        <f t="shared" si="188"/>
        <v>0</v>
      </c>
      <c r="AK213" s="2">
        <v>160.62</v>
      </c>
      <c r="AL213" s="2">
        <v>160.62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134</v>
      </c>
      <c r="AU213" s="2">
        <v>83</v>
      </c>
      <c r="AV213" s="2">
        <v>1.0469999999999999</v>
      </c>
      <c r="AW213" s="2">
        <v>1.002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248</v>
      </c>
      <c r="BK213" s="2"/>
      <c r="BL213" s="2"/>
      <c r="BM213" s="2">
        <v>160</v>
      </c>
      <c r="BN213" s="2">
        <v>0</v>
      </c>
      <c r="BO213" s="2" t="s">
        <v>3</v>
      </c>
      <c r="BP213" s="2">
        <v>0</v>
      </c>
      <c r="BQ213" s="2">
        <v>30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134</v>
      </c>
      <c r="CA213" s="2">
        <v>83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89"/>
        <v>756.97</v>
      </c>
      <c r="CQ213" s="2">
        <f t="shared" si="190"/>
        <v>160.91999999999999</v>
      </c>
      <c r="CR213" s="2">
        <f>(ROUND((ROUND(((ET213)*AV213*1),2)*BB213),2)+ROUND((ROUND(((AE213-(EU213))*AV213*1),2)*BS213),2))</f>
        <v>0</v>
      </c>
      <c r="CS213" s="2">
        <f t="shared" si="192"/>
        <v>0</v>
      </c>
      <c r="CT213" s="2">
        <f t="shared" si="193"/>
        <v>0</v>
      </c>
      <c r="CU213" s="2">
        <f t="shared" si="194"/>
        <v>0</v>
      </c>
      <c r="CV213" s="2">
        <f t="shared" si="195"/>
        <v>0</v>
      </c>
      <c r="CW213" s="2">
        <f t="shared" si="196"/>
        <v>0</v>
      </c>
      <c r="CX213" s="2">
        <f t="shared" si="197"/>
        <v>0</v>
      </c>
      <c r="CY213" s="2">
        <f>((S213*BZ213)/100)</f>
        <v>0</v>
      </c>
      <c r="CZ213" s="2">
        <f>((S213*CA213)/100)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1007</v>
      </c>
      <c r="DV213" s="2" t="s">
        <v>119</v>
      </c>
      <c r="DW213" s="2" t="s">
        <v>119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55891404</v>
      </c>
      <c r="EF213" s="2">
        <v>30</v>
      </c>
      <c r="EG213" s="2" t="s">
        <v>24</v>
      </c>
      <c r="EH213" s="2">
        <v>0</v>
      </c>
      <c r="EI213" s="2" t="s">
        <v>3</v>
      </c>
      <c r="EJ213" s="2">
        <v>1</v>
      </c>
      <c r="EK213" s="2">
        <v>160</v>
      </c>
      <c r="EL213" s="2" t="s">
        <v>244</v>
      </c>
      <c r="EM213" s="2" t="s">
        <v>245</v>
      </c>
      <c r="EN213" s="2"/>
      <c r="EO213" s="2" t="s">
        <v>3</v>
      </c>
      <c r="EP213" s="2"/>
      <c r="EQ213" s="2">
        <v>1024</v>
      </c>
      <c r="ER213" s="2">
        <v>160.62</v>
      </c>
      <c r="ES213" s="2">
        <v>160.62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134</v>
      </c>
      <c r="FY213" s="2">
        <v>83</v>
      </c>
      <c r="FZ213" s="2"/>
      <c r="GA213" s="2" t="s">
        <v>3</v>
      </c>
      <c r="GB213" s="2"/>
      <c r="GC213" s="2"/>
      <c r="GD213" s="2">
        <v>0</v>
      </c>
      <c r="GE213" s="2"/>
      <c r="GF213" s="2">
        <v>16931011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</v>
      </c>
      <c r="GL213" s="2">
        <f t="shared" si="198"/>
        <v>0</v>
      </c>
      <c r="GM213" s="2">
        <f t="shared" si="199"/>
        <v>756.97</v>
      </c>
      <c r="GN213" s="2">
        <f t="shared" si="200"/>
        <v>756.97</v>
      </c>
      <c r="GO213" s="2">
        <f t="shared" si="201"/>
        <v>0</v>
      </c>
      <c r="GP213" s="2">
        <f t="shared" si="202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203"/>
        <v>0</v>
      </c>
      <c r="GW213" s="2">
        <v>1</v>
      </c>
      <c r="GX213" s="2">
        <f t="shared" si="204"/>
        <v>0</v>
      </c>
      <c r="GY213" s="2"/>
      <c r="GZ213" s="2"/>
      <c r="HA213" s="2">
        <v>0</v>
      </c>
      <c r="HB213" s="2">
        <v>0</v>
      </c>
      <c r="HC213" s="2">
        <f t="shared" si="205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C214">
        <v>184</v>
      </c>
      <c r="E214" t="s">
        <v>3</v>
      </c>
      <c r="F214" t="s">
        <v>246</v>
      </c>
      <c r="G214" t="s">
        <v>247</v>
      </c>
      <c r="H214" t="s">
        <v>119</v>
      </c>
      <c r="I214">
        <f>I212*J214</f>
        <v>4.7039999999999997</v>
      </c>
      <c r="J214">
        <v>11.999999999999998</v>
      </c>
      <c r="K214">
        <v>12</v>
      </c>
      <c r="O214">
        <f t="shared" si="171"/>
        <v>14692.79</v>
      </c>
      <c r="P214">
        <f t="shared" si="172"/>
        <v>14692.79</v>
      </c>
      <c r="Q214">
        <f>(ROUND((ROUND(((ET214)*AV214*I214),2)*BB214),2)+ROUND((ROUND(((AE214-(EU214))*AV214*I214),2)*BS214),2))</f>
        <v>0</v>
      </c>
      <c r="R214">
        <f t="shared" si="174"/>
        <v>0</v>
      </c>
      <c r="S214">
        <f t="shared" si="175"/>
        <v>0</v>
      </c>
      <c r="T214">
        <f t="shared" si="176"/>
        <v>0</v>
      </c>
      <c r="U214">
        <f t="shared" si="177"/>
        <v>0</v>
      </c>
      <c r="V214">
        <f t="shared" si="178"/>
        <v>0</v>
      </c>
      <c r="W214">
        <f t="shared" si="179"/>
        <v>0</v>
      </c>
      <c r="X214">
        <f t="shared" si="180"/>
        <v>0</v>
      </c>
      <c r="Y214">
        <f t="shared" si="181"/>
        <v>0</v>
      </c>
      <c r="AA214">
        <v>-1</v>
      </c>
      <c r="AB214">
        <f t="shared" si="182"/>
        <v>160.6</v>
      </c>
      <c r="AC214">
        <f t="shared" si="183"/>
        <v>160.6</v>
      </c>
      <c r="AD214">
        <f>ROUND((((ET214)-(EU214))+AE214),1)</f>
        <v>0</v>
      </c>
      <c r="AE214">
        <f>ROUND((EU214),1)</f>
        <v>0</v>
      </c>
      <c r="AF214">
        <f>ROUND((EV214),1)</f>
        <v>0</v>
      </c>
      <c r="AG214">
        <f t="shared" si="186"/>
        <v>0</v>
      </c>
      <c r="AH214">
        <f>(EW214)</f>
        <v>0</v>
      </c>
      <c r="AI214">
        <f>(EX214)</f>
        <v>0</v>
      </c>
      <c r="AJ214">
        <f t="shared" si="188"/>
        <v>0</v>
      </c>
      <c r="AK214">
        <v>160.62</v>
      </c>
      <c r="AL214">
        <v>160.62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1.002</v>
      </c>
      <c r="AZ214">
        <v>1</v>
      </c>
      <c r="BA214">
        <v>1</v>
      </c>
      <c r="BB214">
        <v>1</v>
      </c>
      <c r="BC214">
        <v>19.41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248</v>
      </c>
      <c r="BM214">
        <v>160</v>
      </c>
      <c r="BN214">
        <v>0</v>
      </c>
      <c r="BO214" t="s">
        <v>246</v>
      </c>
      <c r="BP214">
        <v>1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89"/>
        <v>14692.79</v>
      </c>
      <c r="CQ214">
        <f t="shared" si="190"/>
        <v>3123.46</v>
      </c>
      <c r="CR214">
        <f>(ROUND((ROUND(((ET214)*AV214*1),2)*BB214),2)+ROUND((ROUND(((AE214-(EU214))*AV214*1),2)*BS214),2))</f>
        <v>0</v>
      </c>
      <c r="CS214">
        <f t="shared" si="192"/>
        <v>0</v>
      </c>
      <c r="CT214">
        <f t="shared" si="193"/>
        <v>0</v>
      </c>
      <c r="CU214">
        <f t="shared" si="194"/>
        <v>0</v>
      </c>
      <c r="CV214">
        <f t="shared" si="195"/>
        <v>0</v>
      </c>
      <c r="CW214">
        <f t="shared" si="196"/>
        <v>0</v>
      </c>
      <c r="CX214">
        <f t="shared" si="197"/>
        <v>0</v>
      </c>
      <c r="CY214">
        <f>S214*(BZ214/100)</f>
        <v>0</v>
      </c>
      <c r="CZ214">
        <f>S214*(CA214/100)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134</v>
      </c>
      <c r="DO214">
        <v>83</v>
      </c>
      <c r="DP214">
        <v>1.0469999999999999</v>
      </c>
      <c r="DQ214">
        <v>1.002</v>
      </c>
      <c r="DU214">
        <v>1007</v>
      </c>
      <c r="DV214" t="s">
        <v>119</v>
      </c>
      <c r="DW214" t="s">
        <v>119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55891404</v>
      </c>
      <c r="EF214">
        <v>30</v>
      </c>
      <c r="EG214" t="s">
        <v>24</v>
      </c>
      <c r="EH214">
        <v>0</v>
      </c>
      <c r="EI214" t="s">
        <v>3</v>
      </c>
      <c r="EJ214">
        <v>1</v>
      </c>
      <c r="EK214">
        <v>160</v>
      </c>
      <c r="EL214" t="s">
        <v>244</v>
      </c>
      <c r="EM214" t="s">
        <v>245</v>
      </c>
      <c r="EO214" t="s">
        <v>3</v>
      </c>
      <c r="EQ214">
        <v>1024</v>
      </c>
      <c r="ER214">
        <v>160.62</v>
      </c>
      <c r="ES214">
        <v>160.62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134</v>
      </c>
      <c r="FY214">
        <v>83</v>
      </c>
      <c r="GA214" t="s">
        <v>3</v>
      </c>
      <c r="GD214">
        <v>0</v>
      </c>
      <c r="GF214">
        <v>16931011</v>
      </c>
      <c r="GG214">
        <v>2</v>
      </c>
      <c r="GH214">
        <v>1</v>
      </c>
      <c r="GI214">
        <v>2</v>
      </c>
      <c r="GJ214">
        <v>0</v>
      </c>
      <c r="GK214">
        <f>ROUND(R214*(S12)/100,2)</f>
        <v>0</v>
      </c>
      <c r="GL214">
        <f t="shared" si="198"/>
        <v>0</v>
      </c>
      <c r="GM214">
        <f t="shared" si="199"/>
        <v>14692.79</v>
      </c>
      <c r="GN214">
        <f t="shared" si="200"/>
        <v>14692.79</v>
      </c>
      <c r="GO214">
        <f t="shared" si="201"/>
        <v>0</v>
      </c>
      <c r="GP214">
        <f t="shared" si="202"/>
        <v>0</v>
      </c>
      <c r="GR214">
        <v>0</v>
      </c>
      <c r="GS214">
        <v>3</v>
      </c>
      <c r="GT214">
        <v>0</v>
      </c>
      <c r="GU214" t="s">
        <v>3</v>
      </c>
      <c r="GV214">
        <f t="shared" si="203"/>
        <v>0</v>
      </c>
      <c r="GW214">
        <v>1</v>
      </c>
      <c r="GX214">
        <f t="shared" si="204"/>
        <v>0</v>
      </c>
      <c r="HA214">
        <v>0</v>
      </c>
      <c r="HB214">
        <v>0</v>
      </c>
      <c r="HC214">
        <f t="shared" si="205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>
        <f>ROW(SmtRes!A188)</f>
        <v>188</v>
      </c>
      <c r="D215" s="2">
        <f>ROW(EtalonRes!A270)</f>
        <v>270</v>
      </c>
      <c r="E215" s="2" t="s">
        <v>3</v>
      </c>
      <c r="F215" s="2" t="s">
        <v>249</v>
      </c>
      <c r="G215" s="2" t="s">
        <v>250</v>
      </c>
      <c r="H215" s="2" t="s">
        <v>251</v>
      </c>
      <c r="I215" s="2">
        <f>ROUND((39.2)/100,9)</f>
        <v>0.39200000000000002</v>
      </c>
      <c r="J215" s="2">
        <v>0</v>
      </c>
      <c r="K215" s="2">
        <f>ROUND((39.2)/100,9)</f>
        <v>0.39200000000000002</v>
      </c>
      <c r="L215" s="2"/>
      <c r="M215" s="2"/>
      <c r="N215" s="2"/>
      <c r="O215" s="2">
        <f t="shared" si="171"/>
        <v>183.57</v>
      </c>
      <c r="P215" s="2">
        <f t="shared" si="172"/>
        <v>82.36</v>
      </c>
      <c r="Q215" s="2">
        <f>(ROUND((ROUND((((ET215*1.1))*AV215*I215),2)*BB215),2)+ROUND((ROUND(((AE215-((EU215*1.1)))*AV215*I215),2)*BS215),2))</f>
        <v>52.53</v>
      </c>
      <c r="R215" s="2">
        <f t="shared" si="174"/>
        <v>4.68</v>
      </c>
      <c r="S215" s="2">
        <f t="shared" si="175"/>
        <v>48.68</v>
      </c>
      <c r="T215" s="2">
        <f t="shared" si="176"/>
        <v>0</v>
      </c>
      <c r="U215" s="2">
        <f t="shared" si="177"/>
        <v>4.0451389440000005</v>
      </c>
      <c r="V215" s="2">
        <f t="shared" si="178"/>
        <v>0</v>
      </c>
      <c r="W215" s="2">
        <f t="shared" si="179"/>
        <v>0</v>
      </c>
      <c r="X215" s="2">
        <f t="shared" si="180"/>
        <v>65.23</v>
      </c>
      <c r="Y215" s="2">
        <f t="shared" si="181"/>
        <v>40.4</v>
      </c>
      <c r="Z215" s="2"/>
      <c r="AA215" s="2">
        <v>-1</v>
      </c>
      <c r="AB215" s="2">
        <f t="shared" si="182"/>
        <v>456.7</v>
      </c>
      <c r="AC215" s="2">
        <f t="shared" si="183"/>
        <v>210.1</v>
      </c>
      <c r="AD215" s="2">
        <f>ROUND(((((ET215*1.1))-((EU215*1.1)))+AE215),1)</f>
        <v>128</v>
      </c>
      <c r="AE215" s="2">
        <f>ROUND(((EU215*1.1)),1)</f>
        <v>11.4</v>
      </c>
      <c r="AF215" s="2">
        <f>ROUND(((EV215*1.1)),1)</f>
        <v>118.6</v>
      </c>
      <c r="AG215" s="2">
        <f t="shared" si="186"/>
        <v>0</v>
      </c>
      <c r="AH215" s="2">
        <f>((EW215*1.1))</f>
        <v>9.8560000000000016</v>
      </c>
      <c r="AI215" s="2">
        <f>((EX215*1.1))</f>
        <v>0</v>
      </c>
      <c r="AJ215" s="2">
        <f t="shared" si="188"/>
        <v>0</v>
      </c>
      <c r="AK215" s="2">
        <v>434.21</v>
      </c>
      <c r="AL215" s="2">
        <v>210.11</v>
      </c>
      <c r="AM215" s="2">
        <v>116.31</v>
      </c>
      <c r="AN215" s="2">
        <v>10.32</v>
      </c>
      <c r="AO215" s="2">
        <v>107.79</v>
      </c>
      <c r="AP215" s="2">
        <v>0</v>
      </c>
      <c r="AQ215" s="2">
        <v>8.9600000000000009</v>
      </c>
      <c r="AR215" s="2">
        <v>0</v>
      </c>
      <c r="AS215" s="2">
        <v>0</v>
      </c>
      <c r="AT215" s="2">
        <v>134</v>
      </c>
      <c r="AU215" s="2">
        <v>83</v>
      </c>
      <c r="AV215" s="2">
        <v>1.0469999999999999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1</v>
      </c>
      <c r="BJ215" s="2" t="s">
        <v>252</v>
      </c>
      <c r="BK215" s="2"/>
      <c r="BL215" s="2"/>
      <c r="BM215" s="2">
        <v>159</v>
      </c>
      <c r="BN215" s="2">
        <v>0</v>
      </c>
      <c r="BO215" s="2" t="s">
        <v>3</v>
      </c>
      <c r="BP215" s="2">
        <v>0</v>
      </c>
      <c r="BQ215" s="2">
        <v>30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134</v>
      </c>
      <c r="CA215" s="2">
        <v>83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458</v>
      </c>
      <c r="CO215" s="2">
        <v>0</v>
      </c>
      <c r="CP215" s="2">
        <f t="shared" si="189"/>
        <v>183.57</v>
      </c>
      <c r="CQ215" s="2">
        <f t="shared" si="190"/>
        <v>210.1</v>
      </c>
      <c r="CR215" s="2">
        <f>(ROUND((ROUND((((ET215*1.1))*AV215*1),2)*BB215),2)+ROUND((ROUND(((AE215-((EU215*1.1)))*AV215*1),2)*BS215),2))</f>
        <v>134</v>
      </c>
      <c r="CS215" s="2">
        <f t="shared" si="192"/>
        <v>11.94</v>
      </c>
      <c r="CT215" s="2">
        <f t="shared" si="193"/>
        <v>124.17</v>
      </c>
      <c r="CU215" s="2">
        <f t="shared" si="194"/>
        <v>0</v>
      </c>
      <c r="CV215" s="2">
        <f t="shared" si="195"/>
        <v>10.319232000000001</v>
      </c>
      <c r="CW215" s="2">
        <f t="shared" si="196"/>
        <v>0</v>
      </c>
      <c r="CX215" s="2">
        <f t="shared" si="197"/>
        <v>0</v>
      </c>
      <c r="CY215" s="2">
        <f>((S215*BZ215)/100)</f>
        <v>65.231200000000001</v>
      </c>
      <c r="CZ215" s="2">
        <f>((S215*CA215)/100)</f>
        <v>40.404400000000003</v>
      </c>
      <c r="DA215" s="2"/>
      <c r="DB215" s="2"/>
      <c r="DC215" s="2" t="s">
        <v>3</v>
      </c>
      <c r="DD215" s="2" t="s">
        <v>3</v>
      </c>
      <c r="DE215" s="2" t="s">
        <v>23</v>
      </c>
      <c r="DF215" s="2" t="s">
        <v>23</v>
      </c>
      <c r="DG215" s="2" t="s">
        <v>23</v>
      </c>
      <c r="DH215" s="2" t="s">
        <v>3</v>
      </c>
      <c r="DI215" s="2" t="s">
        <v>23</v>
      </c>
      <c r="DJ215" s="2" t="s">
        <v>23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251</v>
      </c>
      <c r="DW215" s="2" t="s">
        <v>251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55891403</v>
      </c>
      <c r="EF215" s="2">
        <v>30</v>
      </c>
      <c r="EG215" s="2" t="s">
        <v>24</v>
      </c>
      <c r="EH215" s="2">
        <v>0</v>
      </c>
      <c r="EI215" s="2" t="s">
        <v>3</v>
      </c>
      <c r="EJ215" s="2">
        <v>1</v>
      </c>
      <c r="EK215" s="2">
        <v>159</v>
      </c>
      <c r="EL215" s="2" t="s">
        <v>253</v>
      </c>
      <c r="EM215" s="2" t="s">
        <v>254</v>
      </c>
      <c r="EN215" s="2"/>
      <c r="EO215" s="2" t="s">
        <v>27</v>
      </c>
      <c r="EP215" s="2"/>
      <c r="EQ215" s="2">
        <v>132096</v>
      </c>
      <c r="ER215" s="2">
        <v>434.21</v>
      </c>
      <c r="ES215" s="2">
        <v>210.11</v>
      </c>
      <c r="ET215" s="2">
        <v>116.31</v>
      </c>
      <c r="EU215" s="2">
        <v>10.32</v>
      </c>
      <c r="EV215" s="2">
        <v>107.79</v>
      </c>
      <c r="EW215" s="2">
        <v>8.9600000000000009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134</v>
      </c>
      <c r="FY215" s="2">
        <v>83</v>
      </c>
      <c r="FZ215" s="2"/>
      <c r="GA215" s="2" t="s">
        <v>3</v>
      </c>
      <c r="GB215" s="2"/>
      <c r="GC215" s="2"/>
      <c r="GD215" s="2">
        <v>0</v>
      </c>
      <c r="GE215" s="2"/>
      <c r="GF215" s="2">
        <v>1176196673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8.19</v>
      </c>
      <c r="GL215" s="2">
        <f t="shared" si="198"/>
        <v>0</v>
      </c>
      <c r="GM215" s="2">
        <f t="shared" si="199"/>
        <v>297.39</v>
      </c>
      <c r="GN215" s="2">
        <f t="shared" si="200"/>
        <v>297.39</v>
      </c>
      <c r="GO215" s="2">
        <f t="shared" si="201"/>
        <v>0</v>
      </c>
      <c r="GP215" s="2">
        <f t="shared" si="202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203"/>
        <v>0</v>
      </c>
      <c r="GW215" s="2">
        <v>1</v>
      </c>
      <c r="GX215" s="2">
        <f t="shared" si="204"/>
        <v>0</v>
      </c>
      <c r="GY215" s="2"/>
      <c r="GZ215" s="2"/>
      <c r="HA215" s="2">
        <v>0</v>
      </c>
      <c r="HB215" s="2">
        <v>0</v>
      </c>
      <c r="HC215" s="2">
        <f t="shared" si="205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C216">
        <f>ROW(SmtRes!A192)</f>
        <v>192</v>
      </c>
      <c r="D216">
        <f>ROW(EtalonRes!A274)</f>
        <v>274</v>
      </c>
      <c r="E216" t="s">
        <v>3</v>
      </c>
      <c r="F216" t="s">
        <v>249</v>
      </c>
      <c r="G216" t="s">
        <v>250</v>
      </c>
      <c r="H216" t="s">
        <v>251</v>
      </c>
      <c r="I216">
        <f>ROUND((39.2)/100,9)</f>
        <v>0.39200000000000002</v>
      </c>
      <c r="J216">
        <v>0</v>
      </c>
      <c r="K216">
        <f>ROUND((39.2)/100,9)</f>
        <v>0.39200000000000002</v>
      </c>
      <c r="O216">
        <f t="shared" si="171"/>
        <v>3725.54</v>
      </c>
      <c r="P216">
        <f t="shared" si="172"/>
        <v>1199.1600000000001</v>
      </c>
      <c r="Q216">
        <f>(ROUND((ROUND((((ET216*1.1))*AV216*I216),2)*BB216),2)+ROUND((ROUND(((AE216-((EU216*1.1)))*AV216*I216),2)*BS216),2))</f>
        <v>656.09</v>
      </c>
      <c r="R216">
        <f t="shared" si="174"/>
        <v>179.81</v>
      </c>
      <c r="S216">
        <f t="shared" si="175"/>
        <v>1870.29</v>
      </c>
      <c r="T216">
        <f t="shared" si="176"/>
        <v>0</v>
      </c>
      <c r="U216">
        <f t="shared" si="177"/>
        <v>4.0451389440000005</v>
      </c>
      <c r="V216">
        <f t="shared" si="178"/>
        <v>0</v>
      </c>
      <c r="W216">
        <f t="shared" si="179"/>
        <v>0</v>
      </c>
      <c r="X216">
        <f t="shared" si="180"/>
        <v>2038.62</v>
      </c>
      <c r="Y216">
        <f t="shared" si="181"/>
        <v>766.82</v>
      </c>
      <c r="AA216">
        <v>-1</v>
      </c>
      <c r="AB216">
        <f t="shared" si="182"/>
        <v>456.7</v>
      </c>
      <c r="AC216">
        <f t="shared" si="183"/>
        <v>210.1</v>
      </c>
      <c r="AD216">
        <f>ROUND(((((ET216*1.1))-((EU216*1.1)))+AE216),1)</f>
        <v>128</v>
      </c>
      <c r="AE216">
        <f>ROUND(((EU216*1.1)),1)</f>
        <v>11.4</v>
      </c>
      <c r="AF216">
        <f>ROUND(((EV216*1.1)),1)</f>
        <v>118.6</v>
      </c>
      <c r="AG216">
        <f t="shared" si="186"/>
        <v>0</v>
      </c>
      <c r="AH216">
        <f>((EW216*1.1))</f>
        <v>9.8560000000000016</v>
      </c>
      <c r="AI216">
        <f>((EX216*1.1))</f>
        <v>0</v>
      </c>
      <c r="AJ216">
        <f t="shared" si="188"/>
        <v>0</v>
      </c>
      <c r="AK216">
        <v>434.21</v>
      </c>
      <c r="AL216">
        <v>210.11</v>
      </c>
      <c r="AM216">
        <v>116.31</v>
      </c>
      <c r="AN216">
        <v>10.32</v>
      </c>
      <c r="AO216">
        <v>107.79</v>
      </c>
      <c r="AP216">
        <v>0</v>
      </c>
      <c r="AQ216">
        <v>8.9600000000000009</v>
      </c>
      <c r="AR216">
        <v>0</v>
      </c>
      <c r="AS216">
        <v>0</v>
      </c>
      <c r="AT216">
        <v>109</v>
      </c>
      <c r="AU216">
        <v>41</v>
      </c>
      <c r="AV216">
        <v>1.0469999999999999</v>
      </c>
      <c r="AW216">
        <v>1</v>
      </c>
      <c r="AZ216">
        <v>1</v>
      </c>
      <c r="BA216">
        <v>38.42</v>
      </c>
      <c r="BB216">
        <v>12.48</v>
      </c>
      <c r="BC216">
        <v>14.56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252</v>
      </c>
      <c r="BM216">
        <v>159</v>
      </c>
      <c r="BN216">
        <v>0</v>
      </c>
      <c r="BO216" t="s">
        <v>249</v>
      </c>
      <c r="BP216">
        <v>1</v>
      </c>
      <c r="BQ216">
        <v>30</v>
      </c>
      <c r="BR216">
        <v>0</v>
      </c>
      <c r="BS216">
        <v>38.42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109</v>
      </c>
      <c r="CA216">
        <v>41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458</v>
      </c>
      <c r="CO216">
        <v>0</v>
      </c>
      <c r="CP216">
        <f t="shared" si="189"/>
        <v>3725.54</v>
      </c>
      <c r="CQ216">
        <f t="shared" si="190"/>
        <v>3059.06</v>
      </c>
      <c r="CR216">
        <f>(ROUND((ROUND((((ET216*1.1))*AV216*1),2)*BB216),2)+ROUND((ROUND(((AE216-((EU216*1.1)))*AV216*1),2)*BS216),2))</f>
        <v>1673.6200000000001</v>
      </c>
      <c r="CS216">
        <f t="shared" si="192"/>
        <v>458.73</v>
      </c>
      <c r="CT216">
        <f t="shared" si="193"/>
        <v>4770.6099999999997</v>
      </c>
      <c r="CU216">
        <f t="shared" si="194"/>
        <v>0</v>
      </c>
      <c r="CV216">
        <f t="shared" si="195"/>
        <v>10.319232000000001</v>
      </c>
      <c r="CW216">
        <f t="shared" si="196"/>
        <v>0</v>
      </c>
      <c r="CX216">
        <f t="shared" si="197"/>
        <v>0</v>
      </c>
      <c r="CY216">
        <f>S216*(BZ216/100)</f>
        <v>2038.6161000000002</v>
      </c>
      <c r="CZ216">
        <f>S216*(CA216/100)</f>
        <v>766.81889999999999</v>
      </c>
      <c r="DC216" t="s">
        <v>3</v>
      </c>
      <c r="DD216" t="s">
        <v>3</v>
      </c>
      <c r="DE216" t="s">
        <v>23</v>
      </c>
      <c r="DF216" t="s">
        <v>23</v>
      </c>
      <c r="DG216" t="s">
        <v>23</v>
      </c>
      <c r="DH216" t="s">
        <v>3</v>
      </c>
      <c r="DI216" t="s">
        <v>23</v>
      </c>
      <c r="DJ216" t="s">
        <v>23</v>
      </c>
      <c r="DK216" t="s">
        <v>3</v>
      </c>
      <c r="DL216" t="s">
        <v>3</v>
      </c>
      <c r="DM216" t="s">
        <v>3</v>
      </c>
      <c r="DN216">
        <v>134</v>
      </c>
      <c r="DO216">
        <v>83</v>
      </c>
      <c r="DP216">
        <v>1.0469999999999999</v>
      </c>
      <c r="DQ216">
        <v>1</v>
      </c>
      <c r="DU216">
        <v>1013</v>
      </c>
      <c r="DV216" t="s">
        <v>251</v>
      </c>
      <c r="DW216" t="s">
        <v>251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55891403</v>
      </c>
      <c r="EF216">
        <v>30</v>
      </c>
      <c r="EG216" t="s">
        <v>24</v>
      </c>
      <c r="EH216">
        <v>0</v>
      </c>
      <c r="EI216" t="s">
        <v>3</v>
      </c>
      <c r="EJ216">
        <v>1</v>
      </c>
      <c r="EK216">
        <v>159</v>
      </c>
      <c r="EL216" t="s">
        <v>253</v>
      </c>
      <c r="EM216" t="s">
        <v>254</v>
      </c>
      <c r="EO216" t="s">
        <v>27</v>
      </c>
      <c r="EQ216">
        <v>132096</v>
      </c>
      <c r="ER216">
        <v>434.21</v>
      </c>
      <c r="ES216">
        <v>210.11</v>
      </c>
      <c r="ET216">
        <v>116.31</v>
      </c>
      <c r="EU216">
        <v>10.32</v>
      </c>
      <c r="EV216">
        <v>107.79</v>
      </c>
      <c r="EW216">
        <v>8.9600000000000009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134</v>
      </c>
      <c r="FY216">
        <v>83</v>
      </c>
      <c r="GA216" t="s">
        <v>3</v>
      </c>
      <c r="GD216">
        <v>0</v>
      </c>
      <c r="GF216">
        <v>1176196673</v>
      </c>
      <c r="GG216">
        <v>2</v>
      </c>
      <c r="GH216">
        <v>1</v>
      </c>
      <c r="GI216">
        <v>2</v>
      </c>
      <c r="GJ216">
        <v>0</v>
      </c>
      <c r="GK216">
        <f>ROUND(R216*(S12)/100,2)</f>
        <v>287.7</v>
      </c>
      <c r="GL216">
        <f t="shared" si="198"/>
        <v>0</v>
      </c>
      <c r="GM216">
        <f t="shared" si="199"/>
        <v>6818.68</v>
      </c>
      <c r="GN216">
        <f t="shared" si="200"/>
        <v>6818.68</v>
      </c>
      <c r="GO216">
        <f t="shared" si="201"/>
        <v>0</v>
      </c>
      <c r="GP216">
        <f t="shared" si="202"/>
        <v>0</v>
      </c>
      <c r="GR216">
        <v>0</v>
      </c>
      <c r="GS216">
        <v>3</v>
      </c>
      <c r="GT216">
        <v>0</v>
      </c>
      <c r="GU216" t="s">
        <v>3</v>
      </c>
      <c r="GV216">
        <f t="shared" si="203"/>
        <v>0</v>
      </c>
      <c r="GW216">
        <v>1</v>
      </c>
      <c r="GX216">
        <f t="shared" si="204"/>
        <v>0</v>
      </c>
      <c r="HA216">
        <v>0</v>
      </c>
      <c r="HB216">
        <v>0</v>
      </c>
      <c r="HC216">
        <f t="shared" si="205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18</v>
      </c>
      <c r="B217" s="2">
        <v>1</v>
      </c>
      <c r="C217" s="2">
        <v>188</v>
      </c>
      <c r="D217" s="2"/>
      <c r="E217" s="2" t="s">
        <v>3</v>
      </c>
      <c r="F217" s="2" t="s">
        <v>255</v>
      </c>
      <c r="G217" s="2" t="s">
        <v>256</v>
      </c>
      <c r="H217" s="2" t="s">
        <v>257</v>
      </c>
      <c r="I217" s="2">
        <f>I215*J217</f>
        <v>5.5785520000000002</v>
      </c>
      <c r="J217" s="2">
        <v>14.231</v>
      </c>
      <c r="K217" s="2">
        <v>10.7</v>
      </c>
      <c r="L217" s="2"/>
      <c r="M217" s="2"/>
      <c r="N217" s="2"/>
      <c r="O217" s="2">
        <f t="shared" si="171"/>
        <v>1655.16</v>
      </c>
      <c r="P217" s="2">
        <f t="shared" si="172"/>
        <v>1655.16</v>
      </c>
      <c r="Q217" s="2">
        <f>(ROUND((ROUND(((ET217)*AV217*I217),2)*BB217),2)+ROUND((ROUND(((AE217-(EU217))*AV217*I217),2)*BS217),2))</f>
        <v>0</v>
      </c>
      <c r="R217" s="2">
        <f t="shared" si="174"/>
        <v>0</v>
      </c>
      <c r="S217" s="2">
        <f t="shared" si="175"/>
        <v>0</v>
      </c>
      <c r="T217" s="2">
        <f t="shared" si="176"/>
        <v>0</v>
      </c>
      <c r="U217" s="2">
        <f t="shared" si="177"/>
        <v>0</v>
      </c>
      <c r="V217" s="2">
        <f t="shared" si="178"/>
        <v>0</v>
      </c>
      <c r="W217" s="2">
        <f t="shared" si="179"/>
        <v>0</v>
      </c>
      <c r="X217" s="2">
        <f t="shared" si="180"/>
        <v>0</v>
      </c>
      <c r="Y217" s="2">
        <f t="shared" si="181"/>
        <v>0</v>
      </c>
      <c r="Z217" s="2"/>
      <c r="AA217" s="2">
        <v>-1</v>
      </c>
      <c r="AB217" s="2">
        <f t="shared" si="182"/>
        <v>296.7</v>
      </c>
      <c r="AC217" s="2">
        <f t="shared" si="183"/>
        <v>296.7</v>
      </c>
      <c r="AD217" s="2">
        <f>ROUND((((ET217)-(EU217))+AE217),1)</f>
        <v>0</v>
      </c>
      <c r="AE217" s="2">
        <f>ROUND((EU217),1)</f>
        <v>0</v>
      </c>
      <c r="AF217" s="2">
        <f>ROUND((EV217),1)</f>
        <v>0</v>
      </c>
      <c r="AG217" s="2">
        <f t="shared" si="186"/>
        <v>0</v>
      </c>
      <c r="AH217" s="2">
        <f>(EW217)</f>
        <v>0</v>
      </c>
      <c r="AI217" s="2">
        <f>(EX217)</f>
        <v>0</v>
      </c>
      <c r="AJ217" s="2">
        <f t="shared" si="188"/>
        <v>0</v>
      </c>
      <c r="AK217" s="2">
        <v>296.7</v>
      </c>
      <c r="AL217" s="2">
        <v>296.7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134</v>
      </c>
      <c r="AU217" s="2">
        <v>83</v>
      </c>
      <c r="AV217" s="2">
        <v>1.0469999999999999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258</v>
      </c>
      <c r="BK217" s="2"/>
      <c r="BL217" s="2"/>
      <c r="BM217" s="2">
        <v>159</v>
      </c>
      <c r="BN217" s="2">
        <v>0</v>
      </c>
      <c r="BO217" s="2" t="s">
        <v>3</v>
      </c>
      <c r="BP217" s="2">
        <v>0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134</v>
      </c>
      <c r="CA217" s="2">
        <v>83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458</v>
      </c>
      <c r="CO217" s="2">
        <v>0</v>
      </c>
      <c r="CP217" s="2">
        <f t="shared" si="189"/>
        <v>1655.16</v>
      </c>
      <c r="CQ217" s="2">
        <f t="shared" si="190"/>
        <v>296.7</v>
      </c>
      <c r="CR217" s="2">
        <f>(ROUND((ROUND(((ET217)*AV217*1),2)*BB217),2)+ROUND((ROUND(((AE217-(EU217))*AV217*1),2)*BS217),2))</f>
        <v>0</v>
      </c>
      <c r="CS217" s="2">
        <f t="shared" si="192"/>
        <v>0</v>
      </c>
      <c r="CT217" s="2">
        <f t="shared" si="193"/>
        <v>0</v>
      </c>
      <c r="CU217" s="2">
        <f t="shared" si="194"/>
        <v>0</v>
      </c>
      <c r="CV217" s="2">
        <f t="shared" si="195"/>
        <v>0</v>
      </c>
      <c r="CW217" s="2">
        <f t="shared" si="196"/>
        <v>0</v>
      </c>
      <c r="CX217" s="2">
        <f t="shared" si="197"/>
        <v>0</v>
      </c>
      <c r="CY217" s="2">
        <f>((S217*BZ217)/100)</f>
        <v>0</v>
      </c>
      <c r="CZ217" s="2">
        <f>((S217*CA217)/100)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1009</v>
      </c>
      <c r="DV217" s="2" t="s">
        <v>257</v>
      </c>
      <c r="DW217" s="2" t="s">
        <v>257</v>
      </c>
      <c r="DX217" s="2">
        <v>1000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55891403</v>
      </c>
      <c r="EF217" s="2">
        <v>30</v>
      </c>
      <c r="EG217" s="2" t="s">
        <v>24</v>
      </c>
      <c r="EH217" s="2">
        <v>0</v>
      </c>
      <c r="EI217" s="2" t="s">
        <v>3</v>
      </c>
      <c r="EJ217" s="2">
        <v>1</v>
      </c>
      <c r="EK217" s="2">
        <v>159</v>
      </c>
      <c r="EL217" s="2" t="s">
        <v>253</v>
      </c>
      <c r="EM217" s="2" t="s">
        <v>254</v>
      </c>
      <c r="EN217" s="2"/>
      <c r="EO217" s="2" t="s">
        <v>27</v>
      </c>
      <c r="EP217" s="2"/>
      <c r="EQ217" s="2">
        <v>1024</v>
      </c>
      <c r="ER217" s="2">
        <v>296.7</v>
      </c>
      <c r="ES217" s="2">
        <v>296.7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134</v>
      </c>
      <c r="FY217" s="2">
        <v>83</v>
      </c>
      <c r="FZ217" s="2"/>
      <c r="GA217" s="2" t="s">
        <v>3</v>
      </c>
      <c r="GB217" s="2"/>
      <c r="GC217" s="2"/>
      <c r="GD217" s="2">
        <v>0</v>
      </c>
      <c r="GE217" s="2"/>
      <c r="GF217" s="2">
        <v>-2111663914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</v>
      </c>
      <c r="GL217" s="2">
        <f t="shared" si="198"/>
        <v>0</v>
      </c>
      <c r="GM217" s="2">
        <f t="shared" si="199"/>
        <v>1655.16</v>
      </c>
      <c r="GN217" s="2">
        <f t="shared" si="200"/>
        <v>1655.16</v>
      </c>
      <c r="GO217" s="2">
        <f t="shared" si="201"/>
        <v>0</v>
      </c>
      <c r="GP217" s="2">
        <f t="shared" si="202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203"/>
        <v>0</v>
      </c>
      <c r="GW217" s="2">
        <v>1</v>
      </c>
      <c r="GX217" s="2">
        <f t="shared" si="204"/>
        <v>0</v>
      </c>
      <c r="GY217" s="2"/>
      <c r="GZ217" s="2"/>
      <c r="HA217" s="2">
        <v>0</v>
      </c>
      <c r="HB217" s="2">
        <v>0</v>
      </c>
      <c r="HC217" s="2">
        <f t="shared" si="205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1</v>
      </c>
      <c r="C218">
        <v>192</v>
      </c>
      <c r="E218" t="s">
        <v>3</v>
      </c>
      <c r="F218" t="s">
        <v>255</v>
      </c>
      <c r="G218" t="s">
        <v>256</v>
      </c>
      <c r="H218" t="s">
        <v>257</v>
      </c>
      <c r="I218">
        <f>I216*J218</f>
        <v>5.5785520000000002</v>
      </c>
      <c r="J218">
        <v>14.231</v>
      </c>
      <c r="K218">
        <v>10.7</v>
      </c>
      <c r="O218">
        <f t="shared" si="171"/>
        <v>24297.75</v>
      </c>
      <c r="P218">
        <f t="shared" si="172"/>
        <v>24297.75</v>
      </c>
      <c r="Q218">
        <f>(ROUND((ROUND(((ET218)*AV218*I218),2)*BB218),2)+ROUND((ROUND(((AE218-(EU218))*AV218*I218),2)*BS218),2))</f>
        <v>0</v>
      </c>
      <c r="R218">
        <f t="shared" si="174"/>
        <v>0</v>
      </c>
      <c r="S218">
        <f t="shared" si="175"/>
        <v>0</v>
      </c>
      <c r="T218">
        <f t="shared" si="176"/>
        <v>0</v>
      </c>
      <c r="U218">
        <f t="shared" si="177"/>
        <v>0</v>
      </c>
      <c r="V218">
        <f t="shared" si="178"/>
        <v>0</v>
      </c>
      <c r="W218">
        <f t="shared" si="179"/>
        <v>0</v>
      </c>
      <c r="X218">
        <f t="shared" si="180"/>
        <v>0</v>
      </c>
      <c r="Y218">
        <f t="shared" si="181"/>
        <v>0</v>
      </c>
      <c r="AA218">
        <v>-1</v>
      </c>
      <c r="AB218">
        <f t="shared" si="182"/>
        <v>296.7</v>
      </c>
      <c r="AC218">
        <f t="shared" si="183"/>
        <v>296.7</v>
      </c>
      <c r="AD218">
        <f>ROUND((((ET218)-(EU218))+AE218),1)</f>
        <v>0</v>
      </c>
      <c r="AE218">
        <f>ROUND((EU218),1)</f>
        <v>0</v>
      </c>
      <c r="AF218">
        <f>ROUND((EV218),1)</f>
        <v>0</v>
      </c>
      <c r="AG218">
        <f t="shared" si="186"/>
        <v>0</v>
      </c>
      <c r="AH218">
        <f>(EW218)</f>
        <v>0</v>
      </c>
      <c r="AI218">
        <f>(EX218)</f>
        <v>0</v>
      </c>
      <c r="AJ218">
        <f t="shared" si="188"/>
        <v>0</v>
      </c>
      <c r="AK218">
        <v>296.7</v>
      </c>
      <c r="AL218">
        <v>296.7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14.68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258</v>
      </c>
      <c r="BM218">
        <v>159</v>
      </c>
      <c r="BN218">
        <v>0</v>
      </c>
      <c r="BO218" t="s">
        <v>255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458</v>
      </c>
      <c r="CO218">
        <v>0</v>
      </c>
      <c r="CP218">
        <f t="shared" si="189"/>
        <v>24297.75</v>
      </c>
      <c r="CQ218">
        <f t="shared" si="190"/>
        <v>4355.5600000000004</v>
      </c>
      <c r="CR218">
        <f>(ROUND((ROUND(((ET218)*AV218*1),2)*BB218),2)+ROUND((ROUND(((AE218-(EU218))*AV218*1),2)*BS218),2))</f>
        <v>0</v>
      </c>
      <c r="CS218">
        <f t="shared" si="192"/>
        <v>0</v>
      </c>
      <c r="CT218">
        <f t="shared" si="193"/>
        <v>0</v>
      </c>
      <c r="CU218">
        <f t="shared" si="194"/>
        <v>0</v>
      </c>
      <c r="CV218">
        <f t="shared" si="195"/>
        <v>0</v>
      </c>
      <c r="CW218">
        <f t="shared" si="196"/>
        <v>0</v>
      </c>
      <c r="CX218">
        <f t="shared" si="197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134</v>
      </c>
      <c r="DO218">
        <v>83</v>
      </c>
      <c r="DP218">
        <v>1.0469999999999999</v>
      </c>
      <c r="DQ218">
        <v>1</v>
      </c>
      <c r="DU218">
        <v>1009</v>
      </c>
      <c r="DV218" t="s">
        <v>257</v>
      </c>
      <c r="DW218" t="s">
        <v>257</v>
      </c>
      <c r="DX218">
        <v>1000</v>
      </c>
      <c r="DZ218" t="s">
        <v>3</v>
      </c>
      <c r="EA218" t="s">
        <v>3</v>
      </c>
      <c r="EB218" t="s">
        <v>3</v>
      </c>
      <c r="EC218" t="s">
        <v>3</v>
      </c>
      <c r="EE218">
        <v>55891403</v>
      </c>
      <c r="EF218">
        <v>30</v>
      </c>
      <c r="EG218" t="s">
        <v>24</v>
      </c>
      <c r="EH218">
        <v>0</v>
      </c>
      <c r="EI218" t="s">
        <v>3</v>
      </c>
      <c r="EJ218">
        <v>1</v>
      </c>
      <c r="EK218">
        <v>159</v>
      </c>
      <c r="EL218" t="s">
        <v>253</v>
      </c>
      <c r="EM218" t="s">
        <v>254</v>
      </c>
      <c r="EO218" t="s">
        <v>27</v>
      </c>
      <c r="EQ218">
        <v>1024</v>
      </c>
      <c r="ER218">
        <v>296.7</v>
      </c>
      <c r="ES218">
        <v>296.7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134</v>
      </c>
      <c r="FY218">
        <v>83</v>
      </c>
      <c r="GA218" t="s">
        <v>3</v>
      </c>
      <c r="GD218">
        <v>0</v>
      </c>
      <c r="GF218">
        <v>-2111663914</v>
      </c>
      <c r="GG218">
        <v>2</v>
      </c>
      <c r="GH218">
        <v>1</v>
      </c>
      <c r="GI218">
        <v>2</v>
      </c>
      <c r="GJ218">
        <v>0</v>
      </c>
      <c r="GK218">
        <f>ROUND(R218*(S12)/100,2)</f>
        <v>0</v>
      </c>
      <c r="GL218">
        <f t="shared" si="198"/>
        <v>0</v>
      </c>
      <c r="GM218">
        <f t="shared" si="199"/>
        <v>24297.75</v>
      </c>
      <c r="GN218">
        <f t="shared" si="200"/>
        <v>24297.75</v>
      </c>
      <c r="GO218">
        <f t="shared" si="201"/>
        <v>0</v>
      </c>
      <c r="GP218">
        <f t="shared" si="202"/>
        <v>0</v>
      </c>
      <c r="GR218">
        <v>0</v>
      </c>
      <c r="GS218">
        <v>3</v>
      </c>
      <c r="GT218">
        <v>0</v>
      </c>
      <c r="GU218" t="s">
        <v>3</v>
      </c>
      <c r="GV218">
        <f t="shared" si="203"/>
        <v>0</v>
      </c>
      <c r="GW218">
        <v>1</v>
      </c>
      <c r="GX218">
        <f t="shared" si="204"/>
        <v>0</v>
      </c>
      <c r="HA218">
        <v>0</v>
      </c>
      <c r="HB218">
        <v>0</v>
      </c>
      <c r="HC218">
        <f t="shared" si="205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 x14ac:dyDescent="0.2">
      <c r="A219" s="2">
        <v>17</v>
      </c>
      <c r="B219" s="2">
        <v>1</v>
      </c>
      <c r="C219" s="2">
        <f>ROW(SmtRes!A196)</f>
        <v>196</v>
      </c>
      <c r="D219" s="2">
        <f>ROW(EtalonRes!A278)</f>
        <v>278</v>
      </c>
      <c r="E219" s="2" t="s">
        <v>3</v>
      </c>
      <c r="F219" s="2" t="s">
        <v>259</v>
      </c>
      <c r="G219" s="2" t="s">
        <v>260</v>
      </c>
      <c r="H219" s="2" t="s">
        <v>251</v>
      </c>
      <c r="I219" s="2">
        <f>ROUND((64.63)/100,9)</f>
        <v>0.64629999999999999</v>
      </c>
      <c r="J219" s="2">
        <v>0</v>
      </c>
      <c r="K219" s="2">
        <f>ROUND((64.63)/100,9)</f>
        <v>0.64629999999999999</v>
      </c>
      <c r="L219" s="2"/>
      <c r="M219" s="2"/>
      <c r="N219" s="2"/>
      <c r="O219" s="2">
        <f t="shared" si="171"/>
        <v>302.64</v>
      </c>
      <c r="P219" s="2">
        <f t="shared" si="172"/>
        <v>135.79</v>
      </c>
      <c r="Q219" s="2">
        <f>(ROUND((ROUND((((ET219*1.1))*AV219*I219),2)*BB219),2)+ROUND((ROUND(((AE219-((EU219*1.1)))*AV219*I219),2)*BS219),2))</f>
        <v>86.6</v>
      </c>
      <c r="R219" s="2">
        <f t="shared" si="174"/>
        <v>7.71</v>
      </c>
      <c r="S219" s="2">
        <f t="shared" si="175"/>
        <v>80.25</v>
      </c>
      <c r="T219" s="2">
        <f t="shared" si="176"/>
        <v>0</v>
      </c>
      <c r="U219" s="2">
        <f t="shared" si="177"/>
        <v>6.6693196416000005</v>
      </c>
      <c r="V219" s="2">
        <f t="shared" si="178"/>
        <v>0</v>
      </c>
      <c r="W219" s="2">
        <f t="shared" si="179"/>
        <v>0</v>
      </c>
      <c r="X219" s="2">
        <f t="shared" si="180"/>
        <v>107.54</v>
      </c>
      <c r="Y219" s="2">
        <f t="shared" si="181"/>
        <v>66.61</v>
      </c>
      <c r="Z219" s="2"/>
      <c r="AA219" s="2">
        <v>-1</v>
      </c>
      <c r="AB219" s="2">
        <f t="shared" si="182"/>
        <v>456.7</v>
      </c>
      <c r="AC219" s="2">
        <f t="shared" si="183"/>
        <v>210.1</v>
      </c>
      <c r="AD219" s="2">
        <f>ROUND(((((ET219*1.1))-((EU219*1.1)))+AE219),1)</f>
        <v>128</v>
      </c>
      <c r="AE219" s="2">
        <f>ROUND(((EU219*1.1)),1)</f>
        <v>11.4</v>
      </c>
      <c r="AF219" s="2">
        <f>ROUND(((EV219*1.1)),1)</f>
        <v>118.6</v>
      </c>
      <c r="AG219" s="2">
        <f t="shared" si="186"/>
        <v>0</v>
      </c>
      <c r="AH219" s="2">
        <f>((EW219*1.1))</f>
        <v>9.8560000000000016</v>
      </c>
      <c r="AI219" s="2">
        <f>((EX219*1.1))</f>
        <v>0</v>
      </c>
      <c r="AJ219" s="2">
        <f t="shared" si="188"/>
        <v>0</v>
      </c>
      <c r="AK219" s="2">
        <v>434.21</v>
      </c>
      <c r="AL219" s="2">
        <v>210.11</v>
      </c>
      <c r="AM219" s="2">
        <v>116.31</v>
      </c>
      <c r="AN219" s="2">
        <v>10.32</v>
      </c>
      <c r="AO219" s="2">
        <v>107.79</v>
      </c>
      <c r="AP219" s="2">
        <v>0</v>
      </c>
      <c r="AQ219" s="2">
        <v>8.9600000000000009</v>
      </c>
      <c r="AR219" s="2">
        <v>0</v>
      </c>
      <c r="AS219" s="2">
        <v>0</v>
      </c>
      <c r="AT219" s="2">
        <v>134</v>
      </c>
      <c r="AU219" s="2">
        <v>83</v>
      </c>
      <c r="AV219" s="2">
        <v>1.0469999999999999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0</v>
      </c>
      <c r="BI219" s="2">
        <v>1</v>
      </c>
      <c r="BJ219" s="2" t="s">
        <v>261</v>
      </c>
      <c r="BK219" s="2"/>
      <c r="BL219" s="2"/>
      <c r="BM219" s="2">
        <v>159</v>
      </c>
      <c r="BN219" s="2">
        <v>0</v>
      </c>
      <c r="BO219" s="2" t="s">
        <v>3</v>
      </c>
      <c r="BP219" s="2">
        <v>0</v>
      </c>
      <c r="BQ219" s="2">
        <v>30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134</v>
      </c>
      <c r="CA219" s="2">
        <v>83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458</v>
      </c>
      <c r="CO219" s="2">
        <v>0</v>
      </c>
      <c r="CP219" s="2">
        <f t="shared" si="189"/>
        <v>302.64</v>
      </c>
      <c r="CQ219" s="2">
        <f t="shared" si="190"/>
        <v>210.1</v>
      </c>
      <c r="CR219" s="2">
        <f>(ROUND((ROUND((((ET219*1.1))*AV219*1),2)*BB219),2)+ROUND((ROUND(((AE219-((EU219*1.1)))*AV219*1),2)*BS219),2))</f>
        <v>134</v>
      </c>
      <c r="CS219" s="2">
        <f t="shared" si="192"/>
        <v>11.94</v>
      </c>
      <c r="CT219" s="2">
        <f t="shared" si="193"/>
        <v>124.17</v>
      </c>
      <c r="CU219" s="2">
        <f t="shared" si="194"/>
        <v>0</v>
      </c>
      <c r="CV219" s="2">
        <f t="shared" si="195"/>
        <v>10.319232000000001</v>
      </c>
      <c r="CW219" s="2">
        <f t="shared" si="196"/>
        <v>0</v>
      </c>
      <c r="CX219" s="2">
        <f t="shared" si="197"/>
        <v>0</v>
      </c>
      <c r="CY219" s="2">
        <f>((S219*BZ219)/100)</f>
        <v>107.535</v>
      </c>
      <c r="CZ219" s="2">
        <f>((S219*CA219)/100)</f>
        <v>66.607500000000002</v>
      </c>
      <c r="DA219" s="2"/>
      <c r="DB219" s="2"/>
      <c r="DC219" s="2" t="s">
        <v>3</v>
      </c>
      <c r="DD219" s="2" t="s">
        <v>3</v>
      </c>
      <c r="DE219" s="2" t="s">
        <v>23</v>
      </c>
      <c r="DF219" s="2" t="s">
        <v>23</v>
      </c>
      <c r="DG219" s="2" t="s">
        <v>23</v>
      </c>
      <c r="DH219" s="2" t="s">
        <v>3</v>
      </c>
      <c r="DI219" s="2" t="s">
        <v>23</v>
      </c>
      <c r="DJ219" s="2" t="s">
        <v>23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1013</v>
      </c>
      <c r="DV219" s="2" t="s">
        <v>251</v>
      </c>
      <c r="DW219" s="2" t="s">
        <v>251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55891403</v>
      </c>
      <c r="EF219" s="2">
        <v>30</v>
      </c>
      <c r="EG219" s="2" t="s">
        <v>24</v>
      </c>
      <c r="EH219" s="2">
        <v>0</v>
      </c>
      <c r="EI219" s="2" t="s">
        <v>3</v>
      </c>
      <c r="EJ219" s="2">
        <v>1</v>
      </c>
      <c r="EK219" s="2">
        <v>159</v>
      </c>
      <c r="EL219" s="2" t="s">
        <v>253</v>
      </c>
      <c r="EM219" s="2" t="s">
        <v>254</v>
      </c>
      <c r="EN219" s="2"/>
      <c r="EO219" s="2" t="s">
        <v>27</v>
      </c>
      <c r="EP219" s="2"/>
      <c r="EQ219" s="2">
        <v>132096</v>
      </c>
      <c r="ER219" s="2">
        <v>434.21</v>
      </c>
      <c r="ES219" s="2">
        <v>210.11</v>
      </c>
      <c r="ET219" s="2">
        <v>116.31</v>
      </c>
      <c r="EU219" s="2">
        <v>10.32</v>
      </c>
      <c r="EV219" s="2">
        <v>107.79</v>
      </c>
      <c r="EW219" s="2">
        <v>8.9600000000000009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134</v>
      </c>
      <c r="FY219" s="2">
        <v>83</v>
      </c>
      <c r="FZ219" s="2"/>
      <c r="GA219" s="2" t="s">
        <v>3</v>
      </c>
      <c r="GB219" s="2"/>
      <c r="GC219" s="2"/>
      <c r="GD219" s="2">
        <v>0</v>
      </c>
      <c r="GE219" s="2"/>
      <c r="GF219" s="2">
        <v>939257569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13.49</v>
      </c>
      <c r="GL219" s="2">
        <f t="shared" si="198"/>
        <v>0</v>
      </c>
      <c r="GM219" s="2">
        <f t="shared" si="199"/>
        <v>490.28</v>
      </c>
      <c r="GN219" s="2">
        <f t="shared" si="200"/>
        <v>490.28</v>
      </c>
      <c r="GO219" s="2">
        <f t="shared" si="201"/>
        <v>0</v>
      </c>
      <c r="GP219" s="2">
        <f t="shared" si="202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203"/>
        <v>0</v>
      </c>
      <c r="GW219" s="2">
        <v>1</v>
      </c>
      <c r="GX219" s="2">
        <f t="shared" si="204"/>
        <v>0</v>
      </c>
      <c r="GY219" s="2"/>
      <c r="GZ219" s="2"/>
      <c r="HA219" s="2">
        <v>0</v>
      </c>
      <c r="HB219" s="2">
        <v>0</v>
      </c>
      <c r="HC219" s="2">
        <f t="shared" si="205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C220">
        <f>ROW(SmtRes!A200)</f>
        <v>200</v>
      </c>
      <c r="D220">
        <f>ROW(EtalonRes!A282)</f>
        <v>282</v>
      </c>
      <c r="E220" t="s">
        <v>3</v>
      </c>
      <c r="F220" t="s">
        <v>259</v>
      </c>
      <c r="G220" t="s">
        <v>260</v>
      </c>
      <c r="H220" t="s">
        <v>251</v>
      </c>
      <c r="I220">
        <f>ROUND((64.63)/100,9)</f>
        <v>0.64629999999999999</v>
      </c>
      <c r="J220">
        <v>0</v>
      </c>
      <c r="K220">
        <f>ROUND((64.63)/100,9)</f>
        <v>0.64629999999999999</v>
      </c>
      <c r="O220">
        <f t="shared" si="171"/>
        <v>6141.85</v>
      </c>
      <c r="P220">
        <f t="shared" si="172"/>
        <v>1977.1</v>
      </c>
      <c r="Q220">
        <f>(ROUND((ROUND((((ET220*1.1))*AV220*I220),2)*BB220),2)+ROUND((ROUND(((AE220-((EU220*1.1)))*AV220*I220),2)*BS220),2))</f>
        <v>1081.5400000000002</v>
      </c>
      <c r="R220">
        <f t="shared" si="174"/>
        <v>296.22000000000003</v>
      </c>
      <c r="S220">
        <f t="shared" si="175"/>
        <v>3083.21</v>
      </c>
      <c r="T220">
        <f t="shared" si="176"/>
        <v>0</v>
      </c>
      <c r="U220">
        <f t="shared" si="177"/>
        <v>6.6693196416000005</v>
      </c>
      <c r="V220">
        <f t="shared" si="178"/>
        <v>0</v>
      </c>
      <c r="W220">
        <f t="shared" si="179"/>
        <v>0</v>
      </c>
      <c r="X220">
        <f t="shared" si="180"/>
        <v>3360.7</v>
      </c>
      <c r="Y220">
        <f t="shared" si="181"/>
        <v>1264.1199999999999</v>
      </c>
      <c r="AA220">
        <v>-1</v>
      </c>
      <c r="AB220">
        <f t="shared" si="182"/>
        <v>456.7</v>
      </c>
      <c r="AC220">
        <f t="shared" si="183"/>
        <v>210.1</v>
      </c>
      <c r="AD220">
        <f>ROUND(((((ET220*1.1))-((EU220*1.1)))+AE220),1)</f>
        <v>128</v>
      </c>
      <c r="AE220">
        <f>ROUND(((EU220*1.1)),1)</f>
        <v>11.4</v>
      </c>
      <c r="AF220">
        <f>ROUND(((EV220*1.1)),1)</f>
        <v>118.6</v>
      </c>
      <c r="AG220">
        <f t="shared" si="186"/>
        <v>0</v>
      </c>
      <c r="AH220">
        <f>((EW220*1.1))</f>
        <v>9.8560000000000016</v>
      </c>
      <c r="AI220">
        <f>((EX220*1.1))</f>
        <v>0</v>
      </c>
      <c r="AJ220">
        <f t="shared" si="188"/>
        <v>0</v>
      </c>
      <c r="AK220">
        <v>434.21</v>
      </c>
      <c r="AL220">
        <v>210.11</v>
      </c>
      <c r="AM220">
        <v>116.31</v>
      </c>
      <c r="AN220">
        <v>10.32</v>
      </c>
      <c r="AO220">
        <v>107.79</v>
      </c>
      <c r="AP220">
        <v>0</v>
      </c>
      <c r="AQ220">
        <v>8.9600000000000009</v>
      </c>
      <c r="AR220">
        <v>0</v>
      </c>
      <c r="AS220">
        <v>0</v>
      </c>
      <c r="AT220">
        <v>109</v>
      </c>
      <c r="AU220">
        <v>41</v>
      </c>
      <c r="AV220">
        <v>1.0469999999999999</v>
      </c>
      <c r="AW220">
        <v>1</v>
      </c>
      <c r="AZ220">
        <v>1</v>
      </c>
      <c r="BA220">
        <v>38.42</v>
      </c>
      <c r="BB220">
        <v>12.48</v>
      </c>
      <c r="BC220">
        <v>14.56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261</v>
      </c>
      <c r="BM220">
        <v>159</v>
      </c>
      <c r="BN220">
        <v>0</v>
      </c>
      <c r="BO220" t="s">
        <v>259</v>
      </c>
      <c r="BP220">
        <v>1</v>
      </c>
      <c r="BQ220">
        <v>30</v>
      </c>
      <c r="BR220">
        <v>0</v>
      </c>
      <c r="BS220">
        <v>38.42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109</v>
      </c>
      <c r="CA220">
        <v>41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458</v>
      </c>
      <c r="CO220">
        <v>0</v>
      </c>
      <c r="CP220">
        <f t="shared" si="189"/>
        <v>6141.85</v>
      </c>
      <c r="CQ220">
        <f t="shared" si="190"/>
        <v>3059.06</v>
      </c>
      <c r="CR220">
        <f>(ROUND((ROUND((((ET220*1.1))*AV220*1),2)*BB220),2)+ROUND((ROUND(((AE220-((EU220*1.1)))*AV220*1),2)*BS220),2))</f>
        <v>1673.6200000000001</v>
      </c>
      <c r="CS220">
        <f t="shared" si="192"/>
        <v>458.73</v>
      </c>
      <c r="CT220">
        <f t="shared" si="193"/>
        <v>4770.6099999999997</v>
      </c>
      <c r="CU220">
        <f t="shared" si="194"/>
        <v>0</v>
      </c>
      <c r="CV220">
        <f t="shared" si="195"/>
        <v>10.319232000000001</v>
      </c>
      <c r="CW220">
        <f t="shared" si="196"/>
        <v>0</v>
      </c>
      <c r="CX220">
        <f t="shared" si="197"/>
        <v>0</v>
      </c>
      <c r="CY220">
        <f>S220*(BZ220/100)</f>
        <v>3360.6989000000003</v>
      </c>
      <c r="CZ220">
        <f>S220*(CA220/100)</f>
        <v>1264.1161</v>
      </c>
      <c r="DC220" t="s">
        <v>3</v>
      </c>
      <c r="DD220" t="s">
        <v>3</v>
      </c>
      <c r="DE220" t="s">
        <v>23</v>
      </c>
      <c r="DF220" t="s">
        <v>23</v>
      </c>
      <c r="DG220" t="s">
        <v>23</v>
      </c>
      <c r="DH220" t="s">
        <v>3</v>
      </c>
      <c r="DI220" t="s">
        <v>23</v>
      </c>
      <c r="DJ220" t="s">
        <v>23</v>
      </c>
      <c r="DK220" t="s">
        <v>3</v>
      </c>
      <c r="DL220" t="s">
        <v>3</v>
      </c>
      <c r="DM220" t="s">
        <v>3</v>
      </c>
      <c r="DN220">
        <v>134</v>
      </c>
      <c r="DO220">
        <v>83</v>
      </c>
      <c r="DP220">
        <v>1.0469999999999999</v>
      </c>
      <c r="DQ220">
        <v>1</v>
      </c>
      <c r="DU220">
        <v>1013</v>
      </c>
      <c r="DV220" t="s">
        <v>251</v>
      </c>
      <c r="DW220" t="s">
        <v>251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55891403</v>
      </c>
      <c r="EF220">
        <v>30</v>
      </c>
      <c r="EG220" t="s">
        <v>24</v>
      </c>
      <c r="EH220">
        <v>0</v>
      </c>
      <c r="EI220" t="s">
        <v>3</v>
      </c>
      <c r="EJ220">
        <v>1</v>
      </c>
      <c r="EK220">
        <v>159</v>
      </c>
      <c r="EL220" t="s">
        <v>253</v>
      </c>
      <c r="EM220" t="s">
        <v>254</v>
      </c>
      <c r="EO220" t="s">
        <v>27</v>
      </c>
      <c r="EQ220">
        <v>132096</v>
      </c>
      <c r="ER220">
        <v>434.21</v>
      </c>
      <c r="ES220">
        <v>210.11</v>
      </c>
      <c r="ET220">
        <v>116.31</v>
      </c>
      <c r="EU220">
        <v>10.32</v>
      </c>
      <c r="EV220">
        <v>107.79</v>
      </c>
      <c r="EW220">
        <v>8.9600000000000009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134</v>
      </c>
      <c r="FY220">
        <v>83</v>
      </c>
      <c r="GA220" t="s">
        <v>3</v>
      </c>
      <c r="GD220">
        <v>0</v>
      </c>
      <c r="GF220">
        <v>939257569</v>
      </c>
      <c r="GG220">
        <v>2</v>
      </c>
      <c r="GH220">
        <v>1</v>
      </c>
      <c r="GI220">
        <v>2</v>
      </c>
      <c r="GJ220">
        <v>0</v>
      </c>
      <c r="GK220">
        <f>ROUND(R220*(S12)/100,2)</f>
        <v>473.95</v>
      </c>
      <c r="GL220">
        <f t="shared" si="198"/>
        <v>0</v>
      </c>
      <c r="GM220">
        <f t="shared" si="199"/>
        <v>11240.62</v>
      </c>
      <c r="GN220">
        <f t="shared" si="200"/>
        <v>11240.62</v>
      </c>
      <c r="GO220">
        <f t="shared" si="201"/>
        <v>0</v>
      </c>
      <c r="GP220">
        <f t="shared" si="202"/>
        <v>0</v>
      </c>
      <c r="GR220">
        <v>0</v>
      </c>
      <c r="GS220">
        <v>3</v>
      </c>
      <c r="GT220">
        <v>0</v>
      </c>
      <c r="GU220" t="s">
        <v>3</v>
      </c>
      <c r="GV220">
        <f t="shared" si="203"/>
        <v>0</v>
      </c>
      <c r="GW220">
        <v>1</v>
      </c>
      <c r="GX220">
        <f t="shared" si="204"/>
        <v>0</v>
      </c>
      <c r="HA220">
        <v>0</v>
      </c>
      <c r="HB220">
        <v>0</v>
      </c>
      <c r="HC220">
        <f t="shared" si="205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 x14ac:dyDescent="0.2">
      <c r="A221" s="2">
        <v>18</v>
      </c>
      <c r="B221" s="2">
        <v>1</v>
      </c>
      <c r="C221" s="2">
        <v>196</v>
      </c>
      <c r="D221" s="2"/>
      <c r="E221" s="2" t="s">
        <v>3</v>
      </c>
      <c r="F221" s="2" t="s">
        <v>262</v>
      </c>
      <c r="G221" s="2" t="s">
        <v>263</v>
      </c>
      <c r="H221" s="2" t="s">
        <v>257</v>
      </c>
      <c r="I221" s="2">
        <f>I219*J221</f>
        <v>6.1373939999999996</v>
      </c>
      <c r="J221" s="2">
        <v>9.4961999071638559</v>
      </c>
      <c r="K221" s="2">
        <v>7.14</v>
      </c>
      <c r="L221" s="2"/>
      <c r="M221" s="2"/>
      <c r="N221" s="2"/>
      <c r="O221" s="2">
        <f t="shared" si="171"/>
        <v>1801.33</v>
      </c>
      <c r="P221" s="2">
        <f t="shared" si="172"/>
        <v>1801.33</v>
      </c>
      <c r="Q221" s="2">
        <f>(ROUND((ROUND(((ET221)*AV221*I221),2)*BB221),2)+ROUND((ROUND(((AE221-(EU221))*AV221*I221),2)*BS221),2))</f>
        <v>0</v>
      </c>
      <c r="R221" s="2">
        <f t="shared" si="174"/>
        <v>0</v>
      </c>
      <c r="S221" s="2">
        <f t="shared" si="175"/>
        <v>0</v>
      </c>
      <c r="T221" s="2">
        <f t="shared" si="176"/>
        <v>0</v>
      </c>
      <c r="U221" s="2">
        <f t="shared" si="177"/>
        <v>0</v>
      </c>
      <c r="V221" s="2">
        <f t="shared" si="178"/>
        <v>0</v>
      </c>
      <c r="W221" s="2">
        <f t="shared" si="179"/>
        <v>0</v>
      </c>
      <c r="X221" s="2">
        <f t="shared" si="180"/>
        <v>0</v>
      </c>
      <c r="Y221" s="2">
        <f t="shared" si="181"/>
        <v>0</v>
      </c>
      <c r="Z221" s="2"/>
      <c r="AA221" s="2">
        <v>-1</v>
      </c>
      <c r="AB221" s="2">
        <f t="shared" si="182"/>
        <v>293.5</v>
      </c>
      <c r="AC221" s="2">
        <f t="shared" si="183"/>
        <v>293.5</v>
      </c>
      <c r="AD221" s="2">
        <f>ROUND((((ET221)-(EU221))+AE221),1)</f>
        <v>0</v>
      </c>
      <c r="AE221" s="2">
        <f>ROUND((EU221),1)</f>
        <v>0</v>
      </c>
      <c r="AF221" s="2">
        <f>ROUND((EV221),1)</f>
        <v>0</v>
      </c>
      <c r="AG221" s="2">
        <f t="shared" si="186"/>
        <v>0</v>
      </c>
      <c r="AH221" s="2">
        <f>(EW221)</f>
        <v>0</v>
      </c>
      <c r="AI221" s="2">
        <f>(EX221)</f>
        <v>0</v>
      </c>
      <c r="AJ221" s="2">
        <f t="shared" si="188"/>
        <v>0</v>
      </c>
      <c r="AK221" s="2">
        <v>293.51</v>
      </c>
      <c r="AL221" s="2">
        <v>293.51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134</v>
      </c>
      <c r="AU221" s="2">
        <v>83</v>
      </c>
      <c r="AV221" s="2">
        <v>1.0469999999999999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1</v>
      </c>
      <c r="BJ221" s="2" t="s">
        <v>264</v>
      </c>
      <c r="BK221" s="2"/>
      <c r="BL221" s="2"/>
      <c r="BM221" s="2">
        <v>159</v>
      </c>
      <c r="BN221" s="2">
        <v>0</v>
      </c>
      <c r="BO221" s="2" t="s">
        <v>3</v>
      </c>
      <c r="BP221" s="2">
        <v>0</v>
      </c>
      <c r="BQ221" s="2">
        <v>30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134</v>
      </c>
      <c r="CA221" s="2">
        <v>83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458</v>
      </c>
      <c r="CO221" s="2">
        <v>0</v>
      </c>
      <c r="CP221" s="2">
        <f t="shared" si="189"/>
        <v>1801.33</v>
      </c>
      <c r="CQ221" s="2">
        <f t="shared" si="190"/>
        <v>293.5</v>
      </c>
      <c r="CR221" s="2">
        <f>(ROUND((ROUND(((ET221)*AV221*1),2)*BB221),2)+ROUND((ROUND(((AE221-(EU221))*AV221*1),2)*BS221),2))</f>
        <v>0</v>
      </c>
      <c r="CS221" s="2">
        <f t="shared" si="192"/>
        <v>0</v>
      </c>
      <c r="CT221" s="2">
        <f t="shared" si="193"/>
        <v>0</v>
      </c>
      <c r="CU221" s="2">
        <f t="shared" si="194"/>
        <v>0</v>
      </c>
      <c r="CV221" s="2">
        <f t="shared" si="195"/>
        <v>0</v>
      </c>
      <c r="CW221" s="2">
        <f t="shared" si="196"/>
        <v>0</v>
      </c>
      <c r="CX221" s="2">
        <f t="shared" si="197"/>
        <v>0</v>
      </c>
      <c r="CY221" s="2">
        <f>((S221*BZ221)/100)</f>
        <v>0</v>
      </c>
      <c r="CZ221" s="2">
        <f>((S221*CA221)/100)</f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1009</v>
      </c>
      <c r="DV221" s="2" t="s">
        <v>257</v>
      </c>
      <c r="DW221" s="2" t="s">
        <v>257</v>
      </c>
      <c r="DX221" s="2">
        <v>1000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55891403</v>
      </c>
      <c r="EF221" s="2">
        <v>30</v>
      </c>
      <c r="EG221" s="2" t="s">
        <v>24</v>
      </c>
      <c r="EH221" s="2">
        <v>0</v>
      </c>
      <c r="EI221" s="2" t="s">
        <v>3</v>
      </c>
      <c r="EJ221" s="2">
        <v>1</v>
      </c>
      <c r="EK221" s="2">
        <v>159</v>
      </c>
      <c r="EL221" s="2" t="s">
        <v>253</v>
      </c>
      <c r="EM221" s="2" t="s">
        <v>254</v>
      </c>
      <c r="EN221" s="2"/>
      <c r="EO221" s="2" t="s">
        <v>27</v>
      </c>
      <c r="EP221" s="2"/>
      <c r="EQ221" s="2">
        <v>1024</v>
      </c>
      <c r="ER221" s="2">
        <v>293.51</v>
      </c>
      <c r="ES221" s="2">
        <v>293.51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134</v>
      </c>
      <c r="FY221" s="2">
        <v>83</v>
      </c>
      <c r="FZ221" s="2"/>
      <c r="GA221" s="2" t="s">
        <v>3</v>
      </c>
      <c r="GB221" s="2"/>
      <c r="GC221" s="2"/>
      <c r="GD221" s="2">
        <v>0</v>
      </c>
      <c r="GE221" s="2"/>
      <c r="GF221" s="2">
        <v>694568106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0</v>
      </c>
      <c r="GL221" s="2">
        <f t="shared" si="198"/>
        <v>0</v>
      </c>
      <c r="GM221" s="2">
        <f t="shared" si="199"/>
        <v>1801.33</v>
      </c>
      <c r="GN221" s="2">
        <f t="shared" si="200"/>
        <v>1801.33</v>
      </c>
      <c r="GO221" s="2">
        <f t="shared" si="201"/>
        <v>0</v>
      </c>
      <c r="GP221" s="2">
        <f t="shared" si="202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203"/>
        <v>0</v>
      </c>
      <c r="GW221" s="2">
        <v>1</v>
      </c>
      <c r="GX221" s="2">
        <f t="shared" si="204"/>
        <v>0</v>
      </c>
      <c r="GY221" s="2"/>
      <c r="GZ221" s="2"/>
      <c r="HA221" s="2">
        <v>0</v>
      </c>
      <c r="HB221" s="2">
        <v>0</v>
      </c>
      <c r="HC221" s="2">
        <f t="shared" si="205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18</v>
      </c>
      <c r="B222">
        <v>1</v>
      </c>
      <c r="C222">
        <v>200</v>
      </c>
      <c r="E222" t="s">
        <v>3</v>
      </c>
      <c r="F222" t="s">
        <v>262</v>
      </c>
      <c r="G222" t="s">
        <v>263</v>
      </c>
      <c r="H222" t="s">
        <v>257</v>
      </c>
      <c r="I222">
        <f>I220*J222</f>
        <v>6.1373939999999996</v>
      </c>
      <c r="J222">
        <v>9.4961999071638559</v>
      </c>
      <c r="K222">
        <v>7.14</v>
      </c>
      <c r="O222">
        <f t="shared" si="171"/>
        <v>31793.47</v>
      </c>
      <c r="P222">
        <f t="shared" si="172"/>
        <v>31793.47</v>
      </c>
      <c r="Q222">
        <f>(ROUND((ROUND(((ET222)*AV222*I222),2)*BB222),2)+ROUND((ROUND(((AE222-(EU222))*AV222*I222),2)*BS222),2))</f>
        <v>0</v>
      </c>
      <c r="R222">
        <f t="shared" si="174"/>
        <v>0</v>
      </c>
      <c r="S222">
        <f t="shared" si="175"/>
        <v>0</v>
      </c>
      <c r="T222">
        <f t="shared" si="176"/>
        <v>0</v>
      </c>
      <c r="U222">
        <f t="shared" si="177"/>
        <v>0</v>
      </c>
      <c r="V222">
        <f t="shared" si="178"/>
        <v>0</v>
      </c>
      <c r="W222">
        <f t="shared" si="179"/>
        <v>0</v>
      </c>
      <c r="X222">
        <f t="shared" si="180"/>
        <v>0</v>
      </c>
      <c r="Y222">
        <f t="shared" si="181"/>
        <v>0</v>
      </c>
      <c r="AA222">
        <v>-1</v>
      </c>
      <c r="AB222">
        <f t="shared" si="182"/>
        <v>293.5</v>
      </c>
      <c r="AC222">
        <f t="shared" si="183"/>
        <v>293.5</v>
      </c>
      <c r="AD222">
        <f>ROUND((((ET222)-(EU222))+AE222),1)</f>
        <v>0</v>
      </c>
      <c r="AE222">
        <f>ROUND((EU222),1)</f>
        <v>0</v>
      </c>
      <c r="AF222">
        <f>ROUND((EV222),1)</f>
        <v>0</v>
      </c>
      <c r="AG222">
        <f t="shared" si="186"/>
        <v>0</v>
      </c>
      <c r="AH222">
        <f>(EW222)</f>
        <v>0</v>
      </c>
      <c r="AI222">
        <f>(EX222)</f>
        <v>0</v>
      </c>
      <c r="AJ222">
        <f t="shared" si="188"/>
        <v>0</v>
      </c>
      <c r="AK222">
        <v>293.51</v>
      </c>
      <c r="AL222">
        <v>293.51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17.649999999999999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264</v>
      </c>
      <c r="BM222">
        <v>159</v>
      </c>
      <c r="BN222">
        <v>0</v>
      </c>
      <c r="BO222" t="s">
        <v>262</v>
      </c>
      <c r="BP222">
        <v>1</v>
      </c>
      <c r="BQ222">
        <v>30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458</v>
      </c>
      <c r="CO222">
        <v>0</v>
      </c>
      <c r="CP222">
        <f t="shared" si="189"/>
        <v>31793.47</v>
      </c>
      <c r="CQ222">
        <f t="shared" si="190"/>
        <v>5180.28</v>
      </c>
      <c r="CR222">
        <f>(ROUND((ROUND(((ET222)*AV222*1),2)*BB222),2)+ROUND((ROUND(((AE222-(EU222))*AV222*1),2)*BS222),2))</f>
        <v>0</v>
      </c>
      <c r="CS222">
        <f t="shared" si="192"/>
        <v>0</v>
      </c>
      <c r="CT222">
        <f t="shared" si="193"/>
        <v>0</v>
      </c>
      <c r="CU222">
        <f t="shared" si="194"/>
        <v>0</v>
      </c>
      <c r="CV222">
        <f t="shared" si="195"/>
        <v>0</v>
      </c>
      <c r="CW222">
        <f t="shared" si="196"/>
        <v>0</v>
      </c>
      <c r="CX222">
        <f t="shared" si="197"/>
        <v>0</v>
      </c>
      <c r="CY222">
        <f>S222*(BZ222/100)</f>
        <v>0</v>
      </c>
      <c r="CZ222">
        <f>S222*(CA222/100)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134</v>
      </c>
      <c r="DO222">
        <v>83</v>
      </c>
      <c r="DP222">
        <v>1.0469999999999999</v>
      </c>
      <c r="DQ222">
        <v>1</v>
      </c>
      <c r="DU222">
        <v>1009</v>
      </c>
      <c r="DV222" t="s">
        <v>257</v>
      </c>
      <c r="DW222" t="s">
        <v>257</v>
      </c>
      <c r="DX222">
        <v>1000</v>
      </c>
      <c r="DZ222" t="s">
        <v>3</v>
      </c>
      <c r="EA222" t="s">
        <v>3</v>
      </c>
      <c r="EB222" t="s">
        <v>3</v>
      </c>
      <c r="EC222" t="s">
        <v>3</v>
      </c>
      <c r="EE222">
        <v>55891403</v>
      </c>
      <c r="EF222">
        <v>30</v>
      </c>
      <c r="EG222" t="s">
        <v>24</v>
      </c>
      <c r="EH222">
        <v>0</v>
      </c>
      <c r="EI222" t="s">
        <v>3</v>
      </c>
      <c r="EJ222">
        <v>1</v>
      </c>
      <c r="EK222">
        <v>159</v>
      </c>
      <c r="EL222" t="s">
        <v>253</v>
      </c>
      <c r="EM222" t="s">
        <v>254</v>
      </c>
      <c r="EO222" t="s">
        <v>27</v>
      </c>
      <c r="EQ222">
        <v>1024</v>
      </c>
      <c r="ER222">
        <v>293.51</v>
      </c>
      <c r="ES222">
        <v>293.51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v>0</v>
      </c>
      <c r="FS222">
        <v>0</v>
      </c>
      <c r="FX222">
        <v>134</v>
      </c>
      <c r="FY222">
        <v>83</v>
      </c>
      <c r="GA222" t="s">
        <v>3</v>
      </c>
      <c r="GD222">
        <v>0</v>
      </c>
      <c r="GF222">
        <v>694568106</v>
      </c>
      <c r="GG222">
        <v>2</v>
      </c>
      <c r="GH222">
        <v>1</v>
      </c>
      <c r="GI222">
        <v>2</v>
      </c>
      <c r="GJ222">
        <v>0</v>
      </c>
      <c r="GK222">
        <f>ROUND(R222*(S12)/100,2)</f>
        <v>0</v>
      </c>
      <c r="GL222">
        <f t="shared" si="198"/>
        <v>0</v>
      </c>
      <c r="GM222">
        <f t="shared" si="199"/>
        <v>31793.47</v>
      </c>
      <c r="GN222">
        <f t="shared" si="200"/>
        <v>31793.47</v>
      </c>
      <c r="GO222">
        <f t="shared" si="201"/>
        <v>0</v>
      </c>
      <c r="GP222">
        <f t="shared" si="202"/>
        <v>0</v>
      </c>
      <c r="GR222">
        <v>0</v>
      </c>
      <c r="GS222">
        <v>3</v>
      </c>
      <c r="GT222">
        <v>0</v>
      </c>
      <c r="GU222" t="s">
        <v>3</v>
      </c>
      <c r="GV222">
        <f t="shared" si="203"/>
        <v>0</v>
      </c>
      <c r="GW222">
        <v>1</v>
      </c>
      <c r="GX222">
        <f t="shared" si="204"/>
        <v>0</v>
      </c>
      <c r="HA222">
        <v>0</v>
      </c>
      <c r="HB222">
        <v>0</v>
      </c>
      <c r="HC222">
        <f t="shared" si="205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">
      <c r="A223" s="2">
        <v>17</v>
      </c>
      <c r="B223" s="2">
        <v>1</v>
      </c>
      <c r="C223" s="2">
        <f>ROW(SmtRes!A201)</f>
        <v>201</v>
      </c>
      <c r="D223" s="2">
        <f>ROW(EtalonRes!A283)</f>
        <v>283</v>
      </c>
      <c r="E223" s="2" t="s">
        <v>3</v>
      </c>
      <c r="F223" s="2" t="s">
        <v>265</v>
      </c>
      <c r="G223" s="2" t="s">
        <v>266</v>
      </c>
      <c r="H223" s="2" t="s">
        <v>267</v>
      </c>
      <c r="I223" s="2">
        <f>ROUND((48)/100,9)</f>
        <v>0.48</v>
      </c>
      <c r="J223" s="2">
        <v>0</v>
      </c>
      <c r="K223" s="2">
        <f>ROUND((48)/100,9)</f>
        <v>0.48</v>
      </c>
      <c r="L223" s="2"/>
      <c r="M223" s="2"/>
      <c r="N223" s="2"/>
      <c r="O223" s="2">
        <f t="shared" si="171"/>
        <v>474.06</v>
      </c>
      <c r="P223" s="2">
        <f t="shared" si="172"/>
        <v>0</v>
      </c>
      <c r="Q223" s="2">
        <f>(ROUND((ROUND((((ET223*1.1))*AV223*I223),2)*BB223),2)+ROUND((ROUND(((AE223-((EU223*1.1)))*AV223*I223),2)*BS223),2))</f>
        <v>0</v>
      </c>
      <c r="R223" s="2">
        <f t="shared" si="174"/>
        <v>0</v>
      </c>
      <c r="S223" s="2">
        <f t="shared" si="175"/>
        <v>474.06</v>
      </c>
      <c r="T223" s="2">
        <f t="shared" si="176"/>
        <v>0</v>
      </c>
      <c r="U223" s="2">
        <f t="shared" si="177"/>
        <v>42.400987200000003</v>
      </c>
      <c r="V223" s="2">
        <f t="shared" si="178"/>
        <v>0</v>
      </c>
      <c r="W223" s="2">
        <f t="shared" si="179"/>
        <v>0</v>
      </c>
      <c r="X223" s="2">
        <f t="shared" si="180"/>
        <v>379.25</v>
      </c>
      <c r="Y223" s="2">
        <f t="shared" si="181"/>
        <v>260.73</v>
      </c>
      <c r="Z223" s="2"/>
      <c r="AA223" s="2">
        <v>-1</v>
      </c>
      <c r="AB223" s="2">
        <f t="shared" si="182"/>
        <v>943.3</v>
      </c>
      <c r="AC223" s="2">
        <f t="shared" si="183"/>
        <v>0</v>
      </c>
      <c r="AD223" s="2">
        <f>ROUND(((((ET223*1.1))-((EU223*1.1)))+AE223),1)</f>
        <v>0</v>
      </c>
      <c r="AE223" s="2">
        <f t="shared" ref="AE223:AF226" si="206">ROUND(((EU223*1.1)),1)</f>
        <v>0</v>
      </c>
      <c r="AF223" s="2">
        <f t="shared" si="206"/>
        <v>943.3</v>
      </c>
      <c r="AG223" s="2">
        <f t="shared" si="186"/>
        <v>0</v>
      </c>
      <c r="AH223" s="2">
        <f t="shared" ref="AH223:AI226" si="207">((EW223*1.1))</f>
        <v>84.37</v>
      </c>
      <c r="AI223" s="2">
        <f t="shared" si="207"/>
        <v>0</v>
      </c>
      <c r="AJ223" s="2">
        <f t="shared" si="188"/>
        <v>0</v>
      </c>
      <c r="AK223" s="2">
        <v>857.51</v>
      </c>
      <c r="AL223" s="2">
        <v>0</v>
      </c>
      <c r="AM223" s="2">
        <v>0</v>
      </c>
      <c r="AN223" s="2">
        <v>0</v>
      </c>
      <c r="AO223" s="2">
        <v>857.51</v>
      </c>
      <c r="AP223" s="2">
        <v>0</v>
      </c>
      <c r="AQ223" s="2">
        <v>76.7</v>
      </c>
      <c r="AR223" s="2">
        <v>0</v>
      </c>
      <c r="AS223" s="2">
        <v>0</v>
      </c>
      <c r="AT223" s="2">
        <v>80</v>
      </c>
      <c r="AU223" s="2">
        <v>55</v>
      </c>
      <c r="AV223" s="2">
        <v>1.0469999999999999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0</v>
      </c>
      <c r="BI223" s="2">
        <v>1</v>
      </c>
      <c r="BJ223" s="2" t="s">
        <v>268</v>
      </c>
      <c r="BK223" s="2"/>
      <c r="BL223" s="2"/>
      <c r="BM223" s="2">
        <v>674</v>
      </c>
      <c r="BN223" s="2">
        <v>0</v>
      </c>
      <c r="BO223" s="2" t="s">
        <v>3</v>
      </c>
      <c r="BP223" s="2">
        <v>0</v>
      </c>
      <c r="BQ223" s="2">
        <v>60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80</v>
      </c>
      <c r="CA223" s="2">
        <v>55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464</v>
      </c>
      <c r="CO223" s="2">
        <v>0</v>
      </c>
      <c r="CP223" s="2">
        <f t="shared" si="189"/>
        <v>474.06</v>
      </c>
      <c r="CQ223" s="2">
        <f t="shared" si="190"/>
        <v>0</v>
      </c>
      <c r="CR223" s="2">
        <f>(ROUND((ROUND((((ET223*1.1))*AV223*1),2)*BB223),2)+ROUND((ROUND(((AE223-((EU223*1.1)))*AV223*1),2)*BS223),2))</f>
        <v>0</v>
      </c>
      <c r="CS223" s="2">
        <f t="shared" si="192"/>
        <v>0</v>
      </c>
      <c r="CT223" s="2">
        <f t="shared" si="193"/>
        <v>987.64</v>
      </c>
      <c r="CU223" s="2">
        <f t="shared" si="194"/>
        <v>0</v>
      </c>
      <c r="CV223" s="2">
        <f t="shared" si="195"/>
        <v>88.335390000000004</v>
      </c>
      <c r="CW223" s="2">
        <f t="shared" si="196"/>
        <v>0</v>
      </c>
      <c r="CX223" s="2">
        <f t="shared" si="197"/>
        <v>0</v>
      </c>
      <c r="CY223" s="2">
        <f>((S223*BZ223)/100)</f>
        <v>379.24800000000005</v>
      </c>
      <c r="CZ223" s="2">
        <f>((S223*CA223)/100)</f>
        <v>260.733</v>
      </c>
      <c r="DA223" s="2"/>
      <c r="DB223" s="2"/>
      <c r="DC223" s="2" t="s">
        <v>3</v>
      </c>
      <c r="DD223" s="2" t="s">
        <v>3</v>
      </c>
      <c r="DE223" s="2" t="s">
        <v>196</v>
      </c>
      <c r="DF223" s="2" t="s">
        <v>196</v>
      </c>
      <c r="DG223" s="2" t="s">
        <v>196</v>
      </c>
      <c r="DH223" s="2" t="s">
        <v>3</v>
      </c>
      <c r="DI223" s="2" t="s">
        <v>196</v>
      </c>
      <c r="DJ223" s="2" t="s">
        <v>196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1003</v>
      </c>
      <c r="DV223" s="2" t="s">
        <v>267</v>
      </c>
      <c r="DW223" s="2" t="s">
        <v>267</v>
      </c>
      <c r="DX223" s="2">
        <v>100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55891918</v>
      </c>
      <c r="EF223" s="2">
        <v>60</v>
      </c>
      <c r="EG223" s="2" t="s">
        <v>222</v>
      </c>
      <c r="EH223" s="2">
        <v>0</v>
      </c>
      <c r="EI223" s="2" t="s">
        <v>3</v>
      </c>
      <c r="EJ223" s="2">
        <v>1</v>
      </c>
      <c r="EK223" s="2">
        <v>674</v>
      </c>
      <c r="EL223" s="2" t="s">
        <v>223</v>
      </c>
      <c r="EM223" s="2" t="s">
        <v>224</v>
      </c>
      <c r="EN223" s="2"/>
      <c r="EO223" s="2" t="s">
        <v>27</v>
      </c>
      <c r="EP223" s="2"/>
      <c r="EQ223" s="2">
        <v>132096</v>
      </c>
      <c r="ER223" s="2">
        <v>857.51</v>
      </c>
      <c r="ES223" s="2">
        <v>0</v>
      </c>
      <c r="ET223" s="2">
        <v>0</v>
      </c>
      <c r="EU223" s="2">
        <v>0</v>
      </c>
      <c r="EV223" s="2">
        <v>857.51</v>
      </c>
      <c r="EW223" s="2">
        <v>76.7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80</v>
      </c>
      <c r="FY223" s="2">
        <v>55</v>
      </c>
      <c r="FZ223" s="2"/>
      <c r="GA223" s="2" t="s">
        <v>3</v>
      </c>
      <c r="GB223" s="2"/>
      <c r="GC223" s="2"/>
      <c r="GD223" s="2">
        <v>0</v>
      </c>
      <c r="GE223" s="2"/>
      <c r="GF223" s="2">
        <v>-907566466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0</v>
      </c>
      <c r="GL223" s="2">
        <f t="shared" si="198"/>
        <v>0</v>
      </c>
      <c r="GM223" s="2">
        <f t="shared" si="199"/>
        <v>1114.04</v>
      </c>
      <c r="GN223" s="2">
        <f t="shared" si="200"/>
        <v>1114.04</v>
      </c>
      <c r="GO223" s="2">
        <f t="shared" si="201"/>
        <v>0</v>
      </c>
      <c r="GP223" s="2">
        <f t="shared" si="202"/>
        <v>0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203"/>
        <v>0</v>
      </c>
      <c r="GW223" s="2">
        <v>1</v>
      </c>
      <c r="GX223" s="2">
        <f t="shared" si="204"/>
        <v>0</v>
      </c>
      <c r="GY223" s="2"/>
      <c r="GZ223" s="2"/>
      <c r="HA223" s="2">
        <v>0</v>
      </c>
      <c r="HB223" s="2">
        <v>0</v>
      </c>
      <c r="HC223" s="2">
        <f t="shared" si="205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C224">
        <f>ROW(SmtRes!A202)</f>
        <v>202</v>
      </c>
      <c r="D224">
        <f>ROW(EtalonRes!A284)</f>
        <v>284</v>
      </c>
      <c r="E224" t="s">
        <v>3</v>
      </c>
      <c r="F224" t="s">
        <v>265</v>
      </c>
      <c r="G224" t="s">
        <v>266</v>
      </c>
      <c r="H224" t="s">
        <v>267</v>
      </c>
      <c r="I224">
        <f>ROUND((48)/100,9)</f>
        <v>0.48</v>
      </c>
      <c r="J224">
        <v>0</v>
      </c>
      <c r="K224">
        <f>ROUND((48)/100,9)</f>
        <v>0.48</v>
      </c>
      <c r="O224">
        <f t="shared" si="171"/>
        <v>18213.39</v>
      </c>
      <c r="P224">
        <f t="shared" si="172"/>
        <v>0</v>
      </c>
      <c r="Q224">
        <f>(ROUND((ROUND((((ET224*1.1))*AV224*I224),2)*BB224),2)+ROUND((ROUND(((AE224-((EU224*1.1)))*AV224*I224),2)*BS224),2))</f>
        <v>0</v>
      </c>
      <c r="R224">
        <f t="shared" si="174"/>
        <v>0</v>
      </c>
      <c r="S224">
        <f t="shared" si="175"/>
        <v>18213.39</v>
      </c>
      <c r="T224">
        <f t="shared" si="176"/>
        <v>0</v>
      </c>
      <c r="U224">
        <f t="shared" si="177"/>
        <v>42.400987200000003</v>
      </c>
      <c r="V224">
        <f t="shared" si="178"/>
        <v>0</v>
      </c>
      <c r="W224">
        <f t="shared" si="179"/>
        <v>0</v>
      </c>
      <c r="X224">
        <f t="shared" si="180"/>
        <v>12749.37</v>
      </c>
      <c r="Y224">
        <f t="shared" si="181"/>
        <v>7467.49</v>
      </c>
      <c r="AA224">
        <v>-1</v>
      </c>
      <c r="AB224">
        <f t="shared" si="182"/>
        <v>943.3</v>
      </c>
      <c r="AC224">
        <f t="shared" si="183"/>
        <v>0</v>
      </c>
      <c r="AD224">
        <f>ROUND(((((ET224*1.1))-((EU224*1.1)))+AE224),1)</f>
        <v>0</v>
      </c>
      <c r="AE224">
        <f t="shared" si="206"/>
        <v>0</v>
      </c>
      <c r="AF224">
        <f t="shared" si="206"/>
        <v>943.3</v>
      </c>
      <c r="AG224">
        <f t="shared" si="186"/>
        <v>0</v>
      </c>
      <c r="AH224">
        <f t="shared" si="207"/>
        <v>84.37</v>
      </c>
      <c r="AI224">
        <f t="shared" si="207"/>
        <v>0</v>
      </c>
      <c r="AJ224">
        <f t="shared" si="188"/>
        <v>0</v>
      </c>
      <c r="AK224">
        <v>857.51</v>
      </c>
      <c r="AL224">
        <v>0</v>
      </c>
      <c r="AM224">
        <v>0</v>
      </c>
      <c r="AN224">
        <v>0</v>
      </c>
      <c r="AO224">
        <v>857.51</v>
      </c>
      <c r="AP224">
        <v>0</v>
      </c>
      <c r="AQ224">
        <v>76.7</v>
      </c>
      <c r="AR224">
        <v>0</v>
      </c>
      <c r="AS224">
        <v>0</v>
      </c>
      <c r="AT224">
        <v>70</v>
      </c>
      <c r="AU224">
        <v>41</v>
      </c>
      <c r="AV224">
        <v>1.0469999999999999</v>
      </c>
      <c r="AW224">
        <v>1</v>
      </c>
      <c r="AZ224">
        <v>1</v>
      </c>
      <c r="BA224">
        <v>38.42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268</v>
      </c>
      <c r="BM224">
        <v>674</v>
      </c>
      <c r="BN224">
        <v>0</v>
      </c>
      <c r="BO224" t="s">
        <v>265</v>
      </c>
      <c r="BP224">
        <v>1</v>
      </c>
      <c r="BQ224">
        <v>60</v>
      </c>
      <c r="BR224">
        <v>0</v>
      </c>
      <c r="BS224">
        <v>38.42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70</v>
      </c>
      <c r="CA224">
        <v>41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464</v>
      </c>
      <c r="CO224">
        <v>0</v>
      </c>
      <c r="CP224">
        <f t="shared" si="189"/>
        <v>18213.39</v>
      </c>
      <c r="CQ224">
        <f t="shared" si="190"/>
        <v>0</v>
      </c>
      <c r="CR224">
        <f>(ROUND((ROUND((((ET224*1.1))*AV224*1),2)*BB224),2)+ROUND((ROUND(((AE224-((EU224*1.1)))*AV224*1),2)*BS224),2))</f>
        <v>0</v>
      </c>
      <c r="CS224">
        <f t="shared" si="192"/>
        <v>0</v>
      </c>
      <c r="CT224">
        <f t="shared" si="193"/>
        <v>37945.129999999997</v>
      </c>
      <c r="CU224">
        <f t="shared" si="194"/>
        <v>0</v>
      </c>
      <c r="CV224">
        <f t="shared" si="195"/>
        <v>88.335390000000004</v>
      </c>
      <c r="CW224">
        <f t="shared" si="196"/>
        <v>0</v>
      </c>
      <c r="CX224">
        <f t="shared" si="197"/>
        <v>0</v>
      </c>
      <c r="CY224">
        <f>S224*(BZ224/100)</f>
        <v>12749.373</v>
      </c>
      <c r="CZ224">
        <f>S224*(CA224/100)</f>
        <v>7467.4898999999996</v>
      </c>
      <c r="DC224" t="s">
        <v>3</v>
      </c>
      <c r="DD224" t="s">
        <v>3</v>
      </c>
      <c r="DE224" t="s">
        <v>196</v>
      </c>
      <c r="DF224" t="s">
        <v>196</v>
      </c>
      <c r="DG224" t="s">
        <v>196</v>
      </c>
      <c r="DH224" t="s">
        <v>3</v>
      </c>
      <c r="DI224" t="s">
        <v>196</v>
      </c>
      <c r="DJ224" t="s">
        <v>196</v>
      </c>
      <c r="DK224" t="s">
        <v>3</v>
      </c>
      <c r="DL224" t="s">
        <v>3</v>
      </c>
      <c r="DM224" t="s">
        <v>3</v>
      </c>
      <c r="DN224">
        <v>80</v>
      </c>
      <c r="DO224">
        <v>55</v>
      </c>
      <c r="DP224">
        <v>1.0469999999999999</v>
      </c>
      <c r="DQ224">
        <v>1</v>
      </c>
      <c r="DU224">
        <v>1003</v>
      </c>
      <c r="DV224" t="s">
        <v>267</v>
      </c>
      <c r="DW224" t="s">
        <v>267</v>
      </c>
      <c r="DX224">
        <v>100</v>
      </c>
      <c r="DZ224" t="s">
        <v>3</v>
      </c>
      <c r="EA224" t="s">
        <v>3</v>
      </c>
      <c r="EB224" t="s">
        <v>3</v>
      </c>
      <c r="EC224" t="s">
        <v>3</v>
      </c>
      <c r="EE224">
        <v>55891918</v>
      </c>
      <c r="EF224">
        <v>60</v>
      </c>
      <c r="EG224" t="s">
        <v>222</v>
      </c>
      <c r="EH224">
        <v>0</v>
      </c>
      <c r="EI224" t="s">
        <v>3</v>
      </c>
      <c r="EJ224">
        <v>1</v>
      </c>
      <c r="EK224">
        <v>674</v>
      </c>
      <c r="EL224" t="s">
        <v>223</v>
      </c>
      <c r="EM224" t="s">
        <v>224</v>
      </c>
      <c r="EO224" t="s">
        <v>27</v>
      </c>
      <c r="EQ224">
        <v>132096</v>
      </c>
      <c r="ER224">
        <v>857.51</v>
      </c>
      <c r="ES224">
        <v>0</v>
      </c>
      <c r="ET224">
        <v>0</v>
      </c>
      <c r="EU224">
        <v>0</v>
      </c>
      <c r="EV224">
        <v>857.51</v>
      </c>
      <c r="EW224">
        <v>76.7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80</v>
      </c>
      <c r="FY224">
        <v>55</v>
      </c>
      <c r="GA224" t="s">
        <v>3</v>
      </c>
      <c r="GD224">
        <v>0</v>
      </c>
      <c r="GF224">
        <v>-907566466</v>
      </c>
      <c r="GG224">
        <v>2</v>
      </c>
      <c r="GH224">
        <v>1</v>
      </c>
      <c r="GI224">
        <v>2</v>
      </c>
      <c r="GJ224">
        <v>0</v>
      </c>
      <c r="GK224">
        <f>ROUND(R224*(S12)/100,2)</f>
        <v>0</v>
      </c>
      <c r="GL224">
        <f t="shared" si="198"/>
        <v>0</v>
      </c>
      <c r="GM224">
        <f t="shared" si="199"/>
        <v>38430.25</v>
      </c>
      <c r="GN224">
        <f t="shared" si="200"/>
        <v>38430.25</v>
      </c>
      <c r="GO224">
        <f t="shared" si="201"/>
        <v>0</v>
      </c>
      <c r="GP224">
        <f t="shared" si="202"/>
        <v>0</v>
      </c>
      <c r="GR224">
        <v>0</v>
      </c>
      <c r="GS224">
        <v>3</v>
      </c>
      <c r="GT224">
        <v>0</v>
      </c>
      <c r="GU224" t="s">
        <v>3</v>
      </c>
      <c r="GV224">
        <f t="shared" si="203"/>
        <v>0</v>
      </c>
      <c r="GW224">
        <v>1</v>
      </c>
      <c r="GX224">
        <f t="shared" si="204"/>
        <v>0</v>
      </c>
      <c r="HA224">
        <v>0</v>
      </c>
      <c r="HB224">
        <v>0</v>
      </c>
      <c r="HC224">
        <f t="shared" si="205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2">
        <v>17</v>
      </c>
      <c r="B225" s="2">
        <v>1</v>
      </c>
      <c r="C225" s="2"/>
      <c r="D225" s="2">
        <f>ROW(EtalonRes!A291)</f>
        <v>291</v>
      </c>
      <c r="E225" s="2" t="s">
        <v>3</v>
      </c>
      <c r="F225" s="2" t="s">
        <v>269</v>
      </c>
      <c r="G225" s="2" t="s">
        <v>270</v>
      </c>
      <c r="H225" s="2" t="s">
        <v>271</v>
      </c>
      <c r="I225" s="2">
        <f>ROUND(48/100,9)</f>
        <v>0.48</v>
      </c>
      <c r="J225" s="2">
        <v>0</v>
      </c>
      <c r="K225" s="2">
        <f>ROUND(48/100,9)</f>
        <v>0.48</v>
      </c>
      <c r="L225" s="2"/>
      <c r="M225" s="2"/>
      <c r="N225" s="2"/>
      <c r="O225" s="2">
        <f t="shared" si="171"/>
        <v>2013.93</v>
      </c>
      <c r="P225" s="2">
        <f t="shared" si="172"/>
        <v>1529.43</v>
      </c>
      <c r="Q225" s="2">
        <f>(ROUND((ROUND((((ET225*1.1))*AV225*I225),2)*BB225),2)+ROUND((ROUND(((AE225-((EU225*1.1)))*AV225*I225),2)*BS225),2))</f>
        <v>60.440000000000005</v>
      </c>
      <c r="R225" s="2">
        <f t="shared" si="174"/>
        <v>5.73</v>
      </c>
      <c r="S225" s="2">
        <f t="shared" si="175"/>
        <v>424.06</v>
      </c>
      <c r="T225" s="2">
        <f t="shared" si="176"/>
        <v>0</v>
      </c>
      <c r="U225" s="2">
        <f t="shared" si="177"/>
        <v>38.586556799999997</v>
      </c>
      <c r="V225" s="2">
        <f t="shared" si="178"/>
        <v>0</v>
      </c>
      <c r="W225" s="2">
        <f t="shared" si="179"/>
        <v>0</v>
      </c>
      <c r="X225" s="2">
        <f t="shared" si="180"/>
        <v>682.74</v>
      </c>
      <c r="Y225" s="2">
        <f t="shared" si="181"/>
        <v>453.74</v>
      </c>
      <c r="Z225" s="2"/>
      <c r="AA225" s="2">
        <v>-1</v>
      </c>
      <c r="AB225" s="2">
        <f t="shared" si="182"/>
        <v>4057.6</v>
      </c>
      <c r="AC225" s="2">
        <f t="shared" si="183"/>
        <v>3093.5</v>
      </c>
      <c r="AD225" s="2">
        <f>ROUND(((((ET225*1.1))-((EU225*1.1)))+AE225),1)</f>
        <v>120.3</v>
      </c>
      <c r="AE225" s="2">
        <f t="shared" si="206"/>
        <v>11.4</v>
      </c>
      <c r="AF225" s="2">
        <f t="shared" si="206"/>
        <v>843.8</v>
      </c>
      <c r="AG225" s="2">
        <f t="shared" si="186"/>
        <v>0</v>
      </c>
      <c r="AH225" s="2">
        <f t="shared" si="207"/>
        <v>76.78</v>
      </c>
      <c r="AI225" s="2">
        <f t="shared" si="207"/>
        <v>0</v>
      </c>
      <c r="AJ225" s="2">
        <f t="shared" si="188"/>
        <v>0</v>
      </c>
      <c r="AK225" s="2">
        <v>3969.91</v>
      </c>
      <c r="AL225" s="2">
        <v>3093.52</v>
      </c>
      <c r="AM225" s="2">
        <v>109.29</v>
      </c>
      <c r="AN225" s="2">
        <v>10.33</v>
      </c>
      <c r="AO225" s="2">
        <v>767.1</v>
      </c>
      <c r="AP225" s="2">
        <v>0</v>
      </c>
      <c r="AQ225" s="2">
        <v>69.8</v>
      </c>
      <c r="AR225" s="2">
        <v>0</v>
      </c>
      <c r="AS225" s="2">
        <v>0</v>
      </c>
      <c r="AT225" s="2">
        <v>161</v>
      </c>
      <c r="AU225" s="2">
        <v>107</v>
      </c>
      <c r="AV225" s="2">
        <v>1.0469999999999999</v>
      </c>
      <c r="AW225" s="2">
        <v>1.03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0</v>
      </c>
      <c r="BI225" s="2">
        <v>1</v>
      </c>
      <c r="BJ225" s="2" t="s">
        <v>272</v>
      </c>
      <c r="BK225" s="2"/>
      <c r="BL225" s="2"/>
      <c r="BM225" s="2">
        <v>148</v>
      </c>
      <c r="BN225" s="2">
        <v>0</v>
      </c>
      <c r="BO225" s="2" t="s">
        <v>3</v>
      </c>
      <c r="BP225" s="2">
        <v>0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161</v>
      </c>
      <c r="CA225" s="2">
        <v>107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464</v>
      </c>
      <c r="CO225" s="2">
        <v>0</v>
      </c>
      <c r="CP225" s="2">
        <f t="shared" si="189"/>
        <v>2013.93</v>
      </c>
      <c r="CQ225" s="2">
        <f t="shared" si="190"/>
        <v>3186.31</v>
      </c>
      <c r="CR225" s="2">
        <f>(ROUND((ROUND((((ET225*1.1))*AV225*1),2)*BB225),2)+ROUND((ROUND(((AE225-((EU225*1.1)))*AV225*1),2)*BS225),2))</f>
        <v>125.91000000000001</v>
      </c>
      <c r="CS225" s="2">
        <f t="shared" si="192"/>
        <v>11.94</v>
      </c>
      <c r="CT225" s="2">
        <f t="shared" si="193"/>
        <v>883.46</v>
      </c>
      <c r="CU225" s="2">
        <f t="shared" si="194"/>
        <v>0</v>
      </c>
      <c r="CV225" s="2">
        <f t="shared" si="195"/>
        <v>80.388660000000002</v>
      </c>
      <c r="CW225" s="2">
        <f t="shared" si="196"/>
        <v>0</v>
      </c>
      <c r="CX225" s="2">
        <f t="shared" si="197"/>
        <v>0</v>
      </c>
      <c r="CY225" s="2">
        <f>((S225*BZ225)/100)</f>
        <v>682.73660000000007</v>
      </c>
      <c r="CZ225" s="2">
        <f>((S225*CA225)/100)</f>
        <v>453.74419999999998</v>
      </c>
      <c r="DA225" s="2"/>
      <c r="DB225" s="2"/>
      <c r="DC225" s="2" t="s">
        <v>3</v>
      </c>
      <c r="DD225" s="2" t="s">
        <v>3</v>
      </c>
      <c r="DE225" s="2" t="s">
        <v>196</v>
      </c>
      <c r="DF225" s="2" t="s">
        <v>196</v>
      </c>
      <c r="DG225" s="2" t="s">
        <v>196</v>
      </c>
      <c r="DH225" s="2" t="s">
        <v>3</v>
      </c>
      <c r="DI225" s="2" t="s">
        <v>196</v>
      </c>
      <c r="DJ225" s="2" t="s">
        <v>196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1013</v>
      </c>
      <c r="DV225" s="2" t="s">
        <v>271</v>
      </c>
      <c r="DW225" s="2" t="s">
        <v>271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55891392</v>
      </c>
      <c r="EF225" s="2">
        <v>30</v>
      </c>
      <c r="EG225" s="2" t="s">
        <v>24</v>
      </c>
      <c r="EH225" s="2">
        <v>0</v>
      </c>
      <c r="EI225" s="2" t="s">
        <v>3</v>
      </c>
      <c r="EJ225" s="2">
        <v>1</v>
      </c>
      <c r="EK225" s="2">
        <v>148</v>
      </c>
      <c r="EL225" s="2" t="s">
        <v>273</v>
      </c>
      <c r="EM225" s="2" t="s">
        <v>274</v>
      </c>
      <c r="EN225" s="2"/>
      <c r="EO225" s="2" t="s">
        <v>27</v>
      </c>
      <c r="EP225" s="2"/>
      <c r="EQ225" s="2">
        <v>132096</v>
      </c>
      <c r="ER225" s="2">
        <v>3969.91</v>
      </c>
      <c r="ES225" s="2">
        <v>3093.52</v>
      </c>
      <c r="ET225" s="2">
        <v>109.29</v>
      </c>
      <c r="EU225" s="2">
        <v>10.33</v>
      </c>
      <c r="EV225" s="2">
        <v>767.1</v>
      </c>
      <c r="EW225" s="2">
        <v>69.8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161</v>
      </c>
      <c r="FY225" s="2">
        <v>107</v>
      </c>
      <c r="FZ225" s="2"/>
      <c r="GA225" s="2" t="s">
        <v>3</v>
      </c>
      <c r="GB225" s="2"/>
      <c r="GC225" s="2"/>
      <c r="GD225" s="2">
        <v>0</v>
      </c>
      <c r="GE225" s="2"/>
      <c r="GF225" s="2">
        <v>961474971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10.029999999999999</v>
      </c>
      <c r="GL225" s="2">
        <f t="shared" si="198"/>
        <v>0</v>
      </c>
      <c r="GM225" s="2">
        <f t="shared" si="199"/>
        <v>3160.44</v>
      </c>
      <c r="GN225" s="2">
        <f t="shared" si="200"/>
        <v>3160.44</v>
      </c>
      <c r="GO225" s="2">
        <f t="shared" si="201"/>
        <v>0</v>
      </c>
      <c r="GP225" s="2">
        <f t="shared" si="202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203"/>
        <v>0</v>
      </c>
      <c r="GW225" s="2">
        <v>1</v>
      </c>
      <c r="GX225" s="2">
        <f t="shared" si="204"/>
        <v>0</v>
      </c>
      <c r="GY225" s="2"/>
      <c r="GZ225" s="2"/>
      <c r="HA225" s="2">
        <v>0</v>
      </c>
      <c r="HB225" s="2">
        <v>0</v>
      </c>
      <c r="HC225" s="2">
        <f t="shared" si="205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D226">
        <f>ROW(EtalonRes!A298)</f>
        <v>298</v>
      </c>
      <c r="E226" t="s">
        <v>3</v>
      </c>
      <c r="F226" t="s">
        <v>269</v>
      </c>
      <c r="G226" t="s">
        <v>270</v>
      </c>
      <c r="H226" t="s">
        <v>271</v>
      </c>
      <c r="I226">
        <f>ROUND(48/100,9)</f>
        <v>0.48</v>
      </c>
      <c r="J226">
        <v>0</v>
      </c>
      <c r="K226">
        <f>ROUND(48/100,9)</f>
        <v>0.48</v>
      </c>
      <c r="O226">
        <f t="shared" si="171"/>
        <v>30969.62</v>
      </c>
      <c r="P226">
        <f t="shared" si="172"/>
        <v>13948.4</v>
      </c>
      <c r="Q226">
        <f>(ROUND((ROUND((((ET226*1.1))*AV226*I226),2)*BB226),2)+ROUND((ROUND(((AE226-((EU226*1.1)))*AV226*I226),2)*BS226),2))</f>
        <v>728.82999999999993</v>
      </c>
      <c r="R226">
        <f t="shared" si="174"/>
        <v>220.15</v>
      </c>
      <c r="S226">
        <f t="shared" si="175"/>
        <v>16292.39</v>
      </c>
      <c r="T226">
        <f t="shared" si="176"/>
        <v>0</v>
      </c>
      <c r="U226">
        <f t="shared" si="177"/>
        <v>38.586556799999997</v>
      </c>
      <c r="V226">
        <f t="shared" si="178"/>
        <v>0</v>
      </c>
      <c r="W226">
        <f t="shared" si="179"/>
        <v>0</v>
      </c>
      <c r="X226">
        <f t="shared" si="180"/>
        <v>21831.8</v>
      </c>
      <c r="Y226">
        <f t="shared" si="181"/>
        <v>8960.81</v>
      </c>
      <c r="AA226">
        <v>-1</v>
      </c>
      <c r="AB226">
        <f t="shared" si="182"/>
        <v>4057.6</v>
      </c>
      <c r="AC226">
        <f t="shared" si="183"/>
        <v>3093.5</v>
      </c>
      <c r="AD226">
        <f>ROUND(((((ET226*1.1))-((EU226*1.1)))+AE226),1)</f>
        <v>120.3</v>
      </c>
      <c r="AE226">
        <f t="shared" si="206"/>
        <v>11.4</v>
      </c>
      <c r="AF226">
        <f t="shared" si="206"/>
        <v>843.8</v>
      </c>
      <c r="AG226">
        <f t="shared" si="186"/>
        <v>0</v>
      </c>
      <c r="AH226">
        <f t="shared" si="207"/>
        <v>76.78</v>
      </c>
      <c r="AI226">
        <f t="shared" si="207"/>
        <v>0</v>
      </c>
      <c r="AJ226">
        <f t="shared" si="188"/>
        <v>0</v>
      </c>
      <c r="AK226">
        <v>3969.91</v>
      </c>
      <c r="AL226">
        <v>3093.52</v>
      </c>
      <c r="AM226">
        <v>109.29</v>
      </c>
      <c r="AN226">
        <v>10.33</v>
      </c>
      <c r="AO226">
        <v>767.1</v>
      </c>
      <c r="AP226">
        <v>0</v>
      </c>
      <c r="AQ226">
        <v>69.8</v>
      </c>
      <c r="AR226">
        <v>0</v>
      </c>
      <c r="AS226">
        <v>0</v>
      </c>
      <c r="AT226">
        <v>134</v>
      </c>
      <c r="AU226">
        <v>55</v>
      </c>
      <c r="AV226">
        <v>1.0469999999999999</v>
      </c>
      <c r="AW226">
        <v>1.03</v>
      </c>
      <c r="AZ226">
        <v>1</v>
      </c>
      <c r="BA226">
        <v>38.42</v>
      </c>
      <c r="BB226">
        <v>12.05</v>
      </c>
      <c r="BC226">
        <v>9.1199999999999992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272</v>
      </c>
      <c r="BM226">
        <v>148</v>
      </c>
      <c r="BN226">
        <v>0</v>
      </c>
      <c r="BO226" t="s">
        <v>269</v>
      </c>
      <c r="BP226">
        <v>1</v>
      </c>
      <c r="BQ226">
        <v>30</v>
      </c>
      <c r="BR226">
        <v>0</v>
      </c>
      <c r="BS226">
        <v>38.42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134</v>
      </c>
      <c r="CA226">
        <v>55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464</v>
      </c>
      <c r="CO226">
        <v>0</v>
      </c>
      <c r="CP226">
        <f t="shared" si="189"/>
        <v>30969.62</v>
      </c>
      <c r="CQ226">
        <f t="shared" si="190"/>
        <v>29059.15</v>
      </c>
      <c r="CR226">
        <f>(ROUND((ROUND((((ET226*1.1))*AV226*1),2)*BB226),2)+ROUND((ROUND(((AE226-((EU226*1.1)))*AV226*1),2)*BS226),2))</f>
        <v>1518.27</v>
      </c>
      <c r="CS226">
        <f t="shared" si="192"/>
        <v>458.73</v>
      </c>
      <c r="CT226">
        <f t="shared" si="193"/>
        <v>33942.53</v>
      </c>
      <c r="CU226">
        <f t="shared" si="194"/>
        <v>0</v>
      </c>
      <c r="CV226">
        <f t="shared" si="195"/>
        <v>80.388660000000002</v>
      </c>
      <c r="CW226">
        <f t="shared" si="196"/>
        <v>0</v>
      </c>
      <c r="CX226">
        <f t="shared" si="197"/>
        <v>0</v>
      </c>
      <c r="CY226">
        <f>S226*(BZ226/100)</f>
        <v>21831.802599999999</v>
      </c>
      <c r="CZ226">
        <f>S226*(CA226/100)</f>
        <v>8960.8145000000004</v>
      </c>
      <c r="DC226" t="s">
        <v>3</v>
      </c>
      <c r="DD226" t="s">
        <v>3</v>
      </c>
      <c r="DE226" t="s">
        <v>196</v>
      </c>
      <c r="DF226" t="s">
        <v>196</v>
      </c>
      <c r="DG226" t="s">
        <v>196</v>
      </c>
      <c r="DH226" t="s">
        <v>3</v>
      </c>
      <c r="DI226" t="s">
        <v>196</v>
      </c>
      <c r="DJ226" t="s">
        <v>196</v>
      </c>
      <c r="DK226" t="s">
        <v>3</v>
      </c>
      <c r="DL226" t="s">
        <v>3</v>
      </c>
      <c r="DM226" t="s">
        <v>3</v>
      </c>
      <c r="DN226">
        <v>161</v>
      </c>
      <c r="DO226">
        <v>107</v>
      </c>
      <c r="DP226">
        <v>1.0469999999999999</v>
      </c>
      <c r="DQ226">
        <v>1.03</v>
      </c>
      <c r="DU226">
        <v>1013</v>
      </c>
      <c r="DV226" t="s">
        <v>271</v>
      </c>
      <c r="DW226" t="s">
        <v>271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55891392</v>
      </c>
      <c r="EF226">
        <v>30</v>
      </c>
      <c r="EG226" t="s">
        <v>24</v>
      </c>
      <c r="EH226">
        <v>0</v>
      </c>
      <c r="EI226" t="s">
        <v>3</v>
      </c>
      <c r="EJ226">
        <v>1</v>
      </c>
      <c r="EK226">
        <v>148</v>
      </c>
      <c r="EL226" t="s">
        <v>273</v>
      </c>
      <c r="EM226" t="s">
        <v>274</v>
      </c>
      <c r="EO226" t="s">
        <v>27</v>
      </c>
      <c r="EQ226">
        <v>132096</v>
      </c>
      <c r="ER226">
        <v>3969.91</v>
      </c>
      <c r="ES226">
        <v>3093.52</v>
      </c>
      <c r="ET226">
        <v>109.29</v>
      </c>
      <c r="EU226">
        <v>10.33</v>
      </c>
      <c r="EV226">
        <v>767.1</v>
      </c>
      <c r="EW226">
        <v>69.8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161</v>
      </c>
      <c r="FY226">
        <v>107</v>
      </c>
      <c r="GA226" t="s">
        <v>3</v>
      </c>
      <c r="GD226">
        <v>0</v>
      </c>
      <c r="GF226">
        <v>961474971</v>
      </c>
      <c r="GG226">
        <v>2</v>
      </c>
      <c r="GH226">
        <v>1</v>
      </c>
      <c r="GI226">
        <v>2</v>
      </c>
      <c r="GJ226">
        <v>0</v>
      </c>
      <c r="GK226">
        <f>ROUND(R226*(S12)/100,2)</f>
        <v>352.24</v>
      </c>
      <c r="GL226">
        <f t="shared" si="198"/>
        <v>0</v>
      </c>
      <c r="GM226">
        <f t="shared" si="199"/>
        <v>62114.47</v>
      </c>
      <c r="GN226">
        <f t="shared" si="200"/>
        <v>62114.47</v>
      </c>
      <c r="GO226">
        <f t="shared" si="201"/>
        <v>0</v>
      </c>
      <c r="GP226">
        <f t="shared" si="202"/>
        <v>0</v>
      </c>
      <c r="GR226">
        <v>0</v>
      </c>
      <c r="GS226">
        <v>3</v>
      </c>
      <c r="GT226">
        <v>0</v>
      </c>
      <c r="GU226" t="s">
        <v>3</v>
      </c>
      <c r="GV226">
        <f t="shared" si="203"/>
        <v>0</v>
      </c>
      <c r="GW226">
        <v>1</v>
      </c>
      <c r="GX226">
        <f t="shared" si="204"/>
        <v>0</v>
      </c>
      <c r="HA226">
        <v>0</v>
      </c>
      <c r="HB226">
        <v>0</v>
      </c>
      <c r="HC226">
        <f t="shared" si="205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8" spans="1:255" x14ac:dyDescent="0.2">
      <c r="A228" s="3">
        <v>51</v>
      </c>
      <c r="B228" s="3">
        <f>B197</f>
        <v>1</v>
      </c>
      <c r="C228" s="3">
        <f>A197</f>
        <v>5</v>
      </c>
      <c r="D228" s="3">
        <f>ROW(A197)</f>
        <v>197</v>
      </c>
      <c r="E228" s="3"/>
      <c r="F228" s="3" t="str">
        <f>IF(F197&lt;&gt;"",F197,"")</f>
        <v>Подраздел</v>
      </c>
      <c r="G228" s="3" t="str">
        <f>IF(G197&lt;&gt;"",G197,"")</f>
        <v>Тротуар</v>
      </c>
      <c r="H228" s="3">
        <v>0</v>
      </c>
      <c r="I228" s="3"/>
      <c r="J228" s="3"/>
      <c r="K228" s="3"/>
      <c r="L228" s="3"/>
      <c r="M228" s="3"/>
      <c r="N228" s="3"/>
      <c r="O228" s="3">
        <f t="shared" ref="O228:T228" si="208">ROUND(AB228,2)</f>
        <v>0</v>
      </c>
      <c r="P228" s="3">
        <f t="shared" si="208"/>
        <v>0</v>
      </c>
      <c r="Q228" s="3">
        <f t="shared" si="208"/>
        <v>0</v>
      </c>
      <c r="R228" s="3">
        <f t="shared" si="208"/>
        <v>0</v>
      </c>
      <c r="S228" s="3">
        <f t="shared" si="208"/>
        <v>0</v>
      </c>
      <c r="T228" s="3">
        <f t="shared" si="208"/>
        <v>0</v>
      </c>
      <c r="U228" s="3">
        <f>AH228</f>
        <v>0</v>
      </c>
      <c r="V228" s="3">
        <f>AI228</f>
        <v>0</v>
      </c>
      <c r="W228" s="3">
        <f>ROUND(AJ228,2)</f>
        <v>0</v>
      </c>
      <c r="X228" s="3">
        <f>ROUND(AK228,2)</f>
        <v>0</v>
      </c>
      <c r="Y228" s="3">
        <f>ROUND(AL228,2)</f>
        <v>0</v>
      </c>
      <c r="Z228" s="3"/>
      <c r="AA228" s="3"/>
      <c r="AB228" s="3">
        <f>ROUND(SUMIF(AA201:AA226,"=59540604",O201:O226),2)</f>
        <v>0</v>
      </c>
      <c r="AC228" s="3">
        <f>ROUND(SUMIF(AA201:AA226,"=59540604",P201:P226),2)</f>
        <v>0</v>
      </c>
      <c r="AD228" s="3">
        <f>ROUND(SUMIF(AA201:AA226,"=59540604",Q201:Q226),2)</f>
        <v>0</v>
      </c>
      <c r="AE228" s="3">
        <f>ROUND(SUMIF(AA201:AA226,"=59540604",R201:R226),2)</f>
        <v>0</v>
      </c>
      <c r="AF228" s="3">
        <f>ROUND(SUMIF(AA201:AA226,"=59540604",S201:S226),2)</f>
        <v>0</v>
      </c>
      <c r="AG228" s="3">
        <f>ROUND(SUMIF(AA201:AA226,"=59540604",T201:T226),2)</f>
        <v>0</v>
      </c>
      <c r="AH228" s="3">
        <f>SUMIF(AA201:AA226,"=59540604",U201:U226)</f>
        <v>0</v>
      </c>
      <c r="AI228" s="3">
        <f>SUMIF(AA201:AA226,"=59540604",V201:V226)</f>
        <v>0</v>
      </c>
      <c r="AJ228" s="3">
        <f>ROUND(SUMIF(AA201:AA226,"=59540604",W201:W226),2)</f>
        <v>0</v>
      </c>
      <c r="AK228" s="3">
        <f>ROUND(SUMIF(AA201:AA226,"=59540604",X201:X226),2)</f>
        <v>0</v>
      </c>
      <c r="AL228" s="3">
        <f>ROUND(SUMIF(AA201:AA226,"=59540604",Y201:Y226),2)</f>
        <v>0</v>
      </c>
      <c r="AM228" s="3"/>
      <c r="AN228" s="3"/>
      <c r="AO228" s="3">
        <f t="shared" ref="AO228:BD228" si="209">ROUND(BX228,2)</f>
        <v>0</v>
      </c>
      <c r="AP228" s="3">
        <f t="shared" si="209"/>
        <v>0</v>
      </c>
      <c r="AQ228" s="3">
        <f t="shared" si="209"/>
        <v>0</v>
      </c>
      <c r="AR228" s="3">
        <f t="shared" si="209"/>
        <v>0</v>
      </c>
      <c r="AS228" s="3">
        <f t="shared" si="209"/>
        <v>0</v>
      </c>
      <c r="AT228" s="3">
        <f t="shared" si="209"/>
        <v>0</v>
      </c>
      <c r="AU228" s="3">
        <f t="shared" si="209"/>
        <v>0</v>
      </c>
      <c r="AV228" s="3">
        <f t="shared" si="209"/>
        <v>0</v>
      </c>
      <c r="AW228" s="3">
        <f t="shared" si="209"/>
        <v>0</v>
      </c>
      <c r="AX228" s="3">
        <f t="shared" si="209"/>
        <v>0</v>
      </c>
      <c r="AY228" s="3">
        <f t="shared" si="209"/>
        <v>0</v>
      </c>
      <c r="AZ228" s="3">
        <f t="shared" si="209"/>
        <v>0</v>
      </c>
      <c r="BA228" s="3">
        <f t="shared" si="209"/>
        <v>0</v>
      </c>
      <c r="BB228" s="3">
        <f t="shared" si="209"/>
        <v>0</v>
      </c>
      <c r="BC228" s="3">
        <f t="shared" si="209"/>
        <v>0</v>
      </c>
      <c r="BD228" s="3">
        <f t="shared" si="209"/>
        <v>0</v>
      </c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>
        <f>ROUND(SUMIF(AA201:AA226,"=59540604",FQ201:FQ226),2)</f>
        <v>0</v>
      </c>
      <c r="BY228" s="3">
        <f>ROUND(SUMIF(AA201:AA226,"=59540604",FR201:FR226),2)</f>
        <v>0</v>
      </c>
      <c r="BZ228" s="3">
        <f>ROUND(SUMIF(AA201:AA226,"=59540604",GL201:GL226),2)</f>
        <v>0</v>
      </c>
      <c r="CA228" s="3">
        <f>ROUND(SUMIF(AA201:AA226,"=59540604",GM201:GM226),2)</f>
        <v>0</v>
      </c>
      <c r="CB228" s="3">
        <f>ROUND(SUMIF(AA201:AA226,"=59540604",GN201:GN226),2)</f>
        <v>0</v>
      </c>
      <c r="CC228" s="3">
        <f>ROUND(SUMIF(AA201:AA226,"=59540604",GO201:GO226),2)</f>
        <v>0</v>
      </c>
      <c r="CD228" s="3">
        <f>ROUND(SUMIF(AA201:AA226,"=59540604",GP201:GP226),2)</f>
        <v>0</v>
      </c>
      <c r="CE228" s="3">
        <f>AC228-BX228</f>
        <v>0</v>
      </c>
      <c r="CF228" s="3">
        <f>AC228-BY228</f>
        <v>0</v>
      </c>
      <c r="CG228" s="3">
        <f>BX228-BZ228</f>
        <v>0</v>
      </c>
      <c r="CH228" s="3">
        <f>AC228-BX228-BY228+BZ228</f>
        <v>0</v>
      </c>
      <c r="CI228" s="3">
        <f>BY228-BZ228</f>
        <v>0</v>
      </c>
      <c r="CJ228" s="3">
        <f>ROUND(SUMIF(AA201:AA226,"=59540604",GX201:GX226),2)</f>
        <v>0</v>
      </c>
      <c r="CK228" s="3">
        <f>ROUND(SUMIF(AA201:AA226,"=59540604",GY201:GY226),2)</f>
        <v>0</v>
      </c>
      <c r="CL228" s="3">
        <f>ROUND(SUMIF(AA201:AA226,"=59540604",GZ201:GZ226),2)</f>
        <v>0</v>
      </c>
      <c r="CM228" s="3">
        <f>ROUND(SUMIF(AA201:AA226,"=59540604",HD201:HD226),2)</f>
        <v>0</v>
      </c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4">
        <f t="shared" ref="DG228:DL228" si="210">ROUND(DT228,2)</f>
        <v>0</v>
      </c>
      <c r="DH228" s="4">
        <f t="shared" si="210"/>
        <v>0</v>
      </c>
      <c r="DI228" s="4">
        <f t="shared" si="210"/>
        <v>0</v>
      </c>
      <c r="DJ228" s="4">
        <f t="shared" si="210"/>
        <v>0</v>
      </c>
      <c r="DK228" s="4">
        <f t="shared" si="210"/>
        <v>0</v>
      </c>
      <c r="DL228" s="4">
        <f t="shared" si="210"/>
        <v>0</v>
      </c>
      <c r="DM228" s="4">
        <f>DZ228</f>
        <v>0</v>
      </c>
      <c r="DN228" s="4">
        <f>EA228</f>
        <v>0</v>
      </c>
      <c r="DO228" s="4">
        <f>ROUND(EB228,2)</f>
        <v>0</v>
      </c>
      <c r="DP228" s="4">
        <f>ROUND(EC228,2)</f>
        <v>0</v>
      </c>
      <c r="DQ228" s="4">
        <f>ROUND(ED228,2)</f>
        <v>0</v>
      </c>
      <c r="DR228" s="4"/>
      <c r="DS228" s="4"/>
      <c r="DT228" s="4">
        <f>ROUND(SUMIF(AA201:AA226,"=59540605",O201:O226),2)</f>
        <v>0</v>
      </c>
      <c r="DU228" s="4">
        <f>ROUND(SUMIF(AA201:AA226,"=59540605",P201:P226),2)</f>
        <v>0</v>
      </c>
      <c r="DV228" s="4">
        <f>ROUND(SUMIF(AA201:AA226,"=59540605",Q201:Q226),2)</f>
        <v>0</v>
      </c>
      <c r="DW228" s="4">
        <f>ROUND(SUMIF(AA201:AA226,"=59540605",R201:R226),2)</f>
        <v>0</v>
      </c>
      <c r="DX228" s="4">
        <f>ROUND(SUMIF(AA201:AA226,"=59540605",S201:S226),2)</f>
        <v>0</v>
      </c>
      <c r="DY228" s="4">
        <f>ROUND(SUMIF(AA201:AA226,"=59540605",T201:T226),2)</f>
        <v>0</v>
      </c>
      <c r="DZ228" s="4">
        <f>SUMIF(AA201:AA226,"=59540605",U201:U226)</f>
        <v>0</v>
      </c>
      <c r="EA228" s="4">
        <f>SUMIF(AA201:AA226,"=59540605",V201:V226)</f>
        <v>0</v>
      </c>
      <c r="EB228" s="4">
        <f>ROUND(SUMIF(AA201:AA226,"=59540605",W201:W226),2)</f>
        <v>0</v>
      </c>
      <c r="EC228" s="4">
        <f>ROUND(SUMIF(AA201:AA226,"=59540605",X201:X226),2)</f>
        <v>0</v>
      </c>
      <c r="ED228" s="4">
        <f>ROUND(SUMIF(AA201:AA226,"=59540605",Y201:Y226),2)</f>
        <v>0</v>
      </c>
      <c r="EE228" s="4"/>
      <c r="EF228" s="4"/>
      <c r="EG228" s="4">
        <f t="shared" ref="EG228:EV228" si="211">ROUND(FP228,2)</f>
        <v>0</v>
      </c>
      <c r="EH228" s="4">
        <f t="shared" si="211"/>
        <v>0</v>
      </c>
      <c r="EI228" s="4">
        <f t="shared" si="211"/>
        <v>0</v>
      </c>
      <c r="EJ228" s="4">
        <f t="shared" si="211"/>
        <v>0</v>
      </c>
      <c r="EK228" s="4">
        <f t="shared" si="211"/>
        <v>0</v>
      </c>
      <c r="EL228" s="4">
        <f t="shared" si="211"/>
        <v>0</v>
      </c>
      <c r="EM228" s="4">
        <f t="shared" si="211"/>
        <v>0</v>
      </c>
      <c r="EN228" s="4">
        <f t="shared" si="211"/>
        <v>0</v>
      </c>
      <c r="EO228" s="4">
        <f t="shared" si="211"/>
        <v>0</v>
      </c>
      <c r="EP228" s="4">
        <f t="shared" si="211"/>
        <v>0</v>
      </c>
      <c r="EQ228" s="4">
        <f t="shared" si="211"/>
        <v>0</v>
      </c>
      <c r="ER228" s="4">
        <f t="shared" si="211"/>
        <v>0</v>
      </c>
      <c r="ES228" s="4">
        <f t="shared" si="211"/>
        <v>0</v>
      </c>
      <c r="ET228" s="4">
        <f t="shared" si="211"/>
        <v>0</v>
      </c>
      <c r="EU228" s="4">
        <f t="shared" si="211"/>
        <v>0</v>
      </c>
      <c r="EV228" s="4">
        <f t="shared" si="211"/>
        <v>0</v>
      </c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>
        <f>ROUND(SUMIF(AA201:AA226,"=59540605",FQ201:FQ226),2)</f>
        <v>0</v>
      </c>
      <c r="FQ228" s="4">
        <f>ROUND(SUMIF(AA201:AA226,"=59540605",FR201:FR226),2)</f>
        <v>0</v>
      </c>
      <c r="FR228" s="4">
        <f>ROUND(SUMIF(AA201:AA226,"=59540605",GL201:GL226),2)</f>
        <v>0</v>
      </c>
      <c r="FS228" s="4">
        <f>ROUND(SUMIF(AA201:AA226,"=59540605",GM201:GM226),2)</f>
        <v>0</v>
      </c>
      <c r="FT228" s="4">
        <f>ROUND(SUMIF(AA201:AA226,"=59540605",GN201:GN226),2)</f>
        <v>0</v>
      </c>
      <c r="FU228" s="4">
        <f>ROUND(SUMIF(AA201:AA226,"=59540605",GO201:GO226),2)</f>
        <v>0</v>
      </c>
      <c r="FV228" s="4">
        <f>ROUND(SUMIF(AA201:AA226,"=59540605",GP201:GP226),2)</f>
        <v>0</v>
      </c>
      <c r="FW228" s="4">
        <f>DU228-FP228</f>
        <v>0</v>
      </c>
      <c r="FX228" s="4">
        <f>DU228-FQ228</f>
        <v>0</v>
      </c>
      <c r="FY228" s="4">
        <f>FP228-FR228</f>
        <v>0</v>
      </c>
      <c r="FZ228" s="4">
        <f>DU228-FP228-FQ228+FR228</f>
        <v>0</v>
      </c>
      <c r="GA228" s="4">
        <f>FQ228-FR228</f>
        <v>0</v>
      </c>
      <c r="GB228" s="4">
        <f>ROUND(SUMIF(AA201:AA226,"=59540605",GX201:GX226),2)</f>
        <v>0</v>
      </c>
      <c r="GC228" s="4">
        <f>ROUND(SUMIF(AA201:AA226,"=59540605",GY201:GY226),2)</f>
        <v>0</v>
      </c>
      <c r="GD228" s="4">
        <f>ROUND(SUMIF(AA201:AA226,"=59540605",GZ201:GZ226),2)</f>
        <v>0</v>
      </c>
      <c r="GE228" s="4">
        <f>ROUND(SUMIF(AA201:AA226,"=59540605",HD201:HD226),2)</f>
        <v>0</v>
      </c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>
        <v>0</v>
      </c>
    </row>
    <row r="230" spans="1:255" x14ac:dyDescent="0.2">
      <c r="A230" s="5">
        <v>50</v>
      </c>
      <c r="B230" s="5">
        <v>0</v>
      </c>
      <c r="C230" s="5">
        <v>0</v>
      </c>
      <c r="D230" s="5">
        <v>1</v>
      </c>
      <c r="E230" s="5">
        <v>201</v>
      </c>
      <c r="F230" s="5">
        <f>ROUND(Source!O228,O230)</f>
        <v>0</v>
      </c>
      <c r="G230" s="5" t="s">
        <v>47</v>
      </c>
      <c r="H230" s="5" t="s">
        <v>48</v>
      </c>
      <c r="I230" s="5"/>
      <c r="J230" s="5"/>
      <c r="K230" s="5">
        <v>201</v>
      </c>
      <c r="L230" s="5">
        <v>1</v>
      </c>
      <c r="M230" s="5">
        <v>3</v>
      </c>
      <c r="N230" s="5" t="s">
        <v>3</v>
      </c>
      <c r="O230" s="5">
        <v>2</v>
      </c>
      <c r="P230" s="5">
        <f>ROUND(Source!DG228,O230)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55" x14ac:dyDescent="0.2">
      <c r="A231" s="5">
        <v>50</v>
      </c>
      <c r="B231" s="5">
        <v>0</v>
      </c>
      <c r="C231" s="5">
        <v>0</v>
      </c>
      <c r="D231" s="5">
        <v>1</v>
      </c>
      <c r="E231" s="5">
        <v>202</v>
      </c>
      <c r="F231" s="5">
        <f>ROUND(Source!P228,O231)</f>
        <v>0</v>
      </c>
      <c r="G231" s="5" t="s">
        <v>49</v>
      </c>
      <c r="H231" s="5" t="s">
        <v>50</v>
      </c>
      <c r="I231" s="5"/>
      <c r="J231" s="5"/>
      <c r="K231" s="5">
        <v>202</v>
      </c>
      <c r="L231" s="5">
        <v>2</v>
      </c>
      <c r="M231" s="5">
        <v>3</v>
      </c>
      <c r="N231" s="5" t="s">
        <v>3</v>
      </c>
      <c r="O231" s="5">
        <v>2</v>
      </c>
      <c r="P231" s="5">
        <f>ROUND(Source!DH228,O231)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55" x14ac:dyDescent="0.2">
      <c r="A232" s="5">
        <v>50</v>
      </c>
      <c r="B232" s="5">
        <v>0</v>
      </c>
      <c r="C232" s="5">
        <v>0</v>
      </c>
      <c r="D232" s="5">
        <v>1</v>
      </c>
      <c r="E232" s="5">
        <v>222</v>
      </c>
      <c r="F232" s="5">
        <f>ROUND(Source!AO228,O232)</f>
        <v>0</v>
      </c>
      <c r="G232" s="5" t="s">
        <v>51</v>
      </c>
      <c r="H232" s="5" t="s">
        <v>52</v>
      </c>
      <c r="I232" s="5"/>
      <c r="J232" s="5"/>
      <c r="K232" s="5">
        <v>222</v>
      </c>
      <c r="L232" s="5">
        <v>3</v>
      </c>
      <c r="M232" s="5">
        <v>3</v>
      </c>
      <c r="N232" s="5" t="s">
        <v>3</v>
      </c>
      <c r="O232" s="5">
        <v>2</v>
      </c>
      <c r="P232" s="5">
        <f>ROUND(Source!EG228,O232)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225</v>
      </c>
      <c r="F233" s="5">
        <f>ROUND(Source!AV228,O233)</f>
        <v>0</v>
      </c>
      <c r="G233" s="5" t="s">
        <v>53</v>
      </c>
      <c r="H233" s="5" t="s">
        <v>54</v>
      </c>
      <c r="I233" s="5"/>
      <c r="J233" s="5"/>
      <c r="K233" s="5">
        <v>225</v>
      </c>
      <c r="L233" s="5">
        <v>4</v>
      </c>
      <c r="M233" s="5">
        <v>3</v>
      </c>
      <c r="N233" s="5" t="s">
        <v>3</v>
      </c>
      <c r="O233" s="5">
        <v>2</v>
      </c>
      <c r="P233" s="5">
        <f>ROUND(Source!EN228,O233)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226</v>
      </c>
      <c r="F234" s="5">
        <f>ROUND(Source!AW228,O234)</f>
        <v>0</v>
      </c>
      <c r="G234" s="5" t="s">
        <v>55</v>
      </c>
      <c r="H234" s="5" t="s">
        <v>56</v>
      </c>
      <c r="I234" s="5"/>
      <c r="J234" s="5"/>
      <c r="K234" s="5">
        <v>226</v>
      </c>
      <c r="L234" s="5">
        <v>5</v>
      </c>
      <c r="M234" s="5">
        <v>3</v>
      </c>
      <c r="N234" s="5" t="s">
        <v>3</v>
      </c>
      <c r="O234" s="5">
        <v>2</v>
      </c>
      <c r="P234" s="5">
        <f>ROUND(Source!EO228,O234)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227</v>
      </c>
      <c r="F235" s="5">
        <f>ROUND(Source!AX228,O235)</f>
        <v>0</v>
      </c>
      <c r="G235" s="5" t="s">
        <v>57</v>
      </c>
      <c r="H235" s="5" t="s">
        <v>58</v>
      </c>
      <c r="I235" s="5"/>
      <c r="J235" s="5"/>
      <c r="K235" s="5">
        <v>227</v>
      </c>
      <c r="L235" s="5">
        <v>6</v>
      </c>
      <c r="M235" s="5">
        <v>3</v>
      </c>
      <c r="N235" s="5" t="s">
        <v>3</v>
      </c>
      <c r="O235" s="5">
        <v>2</v>
      </c>
      <c r="P235" s="5">
        <f>ROUND(Source!EP228,O235)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228</v>
      </c>
      <c r="F236" s="5">
        <f>ROUND(Source!AY228,O236)</f>
        <v>0</v>
      </c>
      <c r="G236" s="5" t="s">
        <v>59</v>
      </c>
      <c r="H236" s="5" t="s">
        <v>60</v>
      </c>
      <c r="I236" s="5"/>
      <c r="J236" s="5"/>
      <c r="K236" s="5">
        <v>228</v>
      </c>
      <c r="L236" s="5">
        <v>7</v>
      </c>
      <c r="M236" s="5">
        <v>3</v>
      </c>
      <c r="N236" s="5" t="s">
        <v>3</v>
      </c>
      <c r="O236" s="5">
        <v>2</v>
      </c>
      <c r="P236" s="5">
        <f>ROUND(Source!EQ228,O236)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216</v>
      </c>
      <c r="F237" s="5">
        <f>ROUND(Source!AP228,O237)</f>
        <v>0</v>
      </c>
      <c r="G237" s="5" t="s">
        <v>61</v>
      </c>
      <c r="H237" s="5" t="s">
        <v>62</v>
      </c>
      <c r="I237" s="5"/>
      <c r="J237" s="5"/>
      <c r="K237" s="5">
        <v>216</v>
      </c>
      <c r="L237" s="5">
        <v>8</v>
      </c>
      <c r="M237" s="5">
        <v>3</v>
      </c>
      <c r="N237" s="5" t="s">
        <v>3</v>
      </c>
      <c r="O237" s="5">
        <v>2</v>
      </c>
      <c r="P237" s="5">
        <f>ROUND(Source!EH228,O237)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223</v>
      </c>
      <c r="F238" s="5">
        <f>ROUND(Source!AQ228,O238)</f>
        <v>0</v>
      </c>
      <c r="G238" s="5" t="s">
        <v>63</v>
      </c>
      <c r="H238" s="5" t="s">
        <v>64</v>
      </c>
      <c r="I238" s="5"/>
      <c r="J238" s="5"/>
      <c r="K238" s="5">
        <v>223</v>
      </c>
      <c r="L238" s="5">
        <v>9</v>
      </c>
      <c r="M238" s="5">
        <v>3</v>
      </c>
      <c r="N238" s="5" t="s">
        <v>3</v>
      </c>
      <c r="O238" s="5">
        <v>2</v>
      </c>
      <c r="P238" s="5">
        <f>ROUND(Source!EI228,O238)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229</v>
      </c>
      <c r="F239" s="5">
        <f>ROUND(Source!AZ228,O239)</f>
        <v>0</v>
      </c>
      <c r="G239" s="5" t="s">
        <v>65</v>
      </c>
      <c r="H239" s="5" t="s">
        <v>66</v>
      </c>
      <c r="I239" s="5"/>
      <c r="J239" s="5"/>
      <c r="K239" s="5">
        <v>229</v>
      </c>
      <c r="L239" s="5">
        <v>10</v>
      </c>
      <c r="M239" s="5">
        <v>3</v>
      </c>
      <c r="N239" s="5" t="s">
        <v>3</v>
      </c>
      <c r="O239" s="5">
        <v>2</v>
      </c>
      <c r="P239" s="5">
        <f>ROUND(Source!ER228,O239)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203</v>
      </c>
      <c r="F240" s="5">
        <f>ROUND(Source!Q228,O240)</f>
        <v>0</v>
      </c>
      <c r="G240" s="5" t="s">
        <v>67</v>
      </c>
      <c r="H240" s="5" t="s">
        <v>68</v>
      </c>
      <c r="I240" s="5"/>
      <c r="J240" s="5"/>
      <c r="K240" s="5">
        <v>203</v>
      </c>
      <c r="L240" s="5">
        <v>11</v>
      </c>
      <c r="M240" s="5">
        <v>3</v>
      </c>
      <c r="N240" s="5" t="s">
        <v>3</v>
      </c>
      <c r="O240" s="5">
        <v>2</v>
      </c>
      <c r="P240" s="5">
        <f>ROUND(Source!DI228,O240)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231</v>
      </c>
      <c r="F241" s="5">
        <f>ROUND(Source!BB228,O241)</f>
        <v>0</v>
      </c>
      <c r="G241" s="5" t="s">
        <v>69</v>
      </c>
      <c r="H241" s="5" t="s">
        <v>70</v>
      </c>
      <c r="I241" s="5"/>
      <c r="J241" s="5"/>
      <c r="K241" s="5">
        <v>231</v>
      </c>
      <c r="L241" s="5">
        <v>12</v>
      </c>
      <c r="M241" s="5">
        <v>3</v>
      </c>
      <c r="N241" s="5" t="s">
        <v>3</v>
      </c>
      <c r="O241" s="5">
        <v>2</v>
      </c>
      <c r="P241" s="5">
        <f>ROUND(Source!ET228,O241)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204</v>
      </c>
      <c r="F242" s="5">
        <f>ROUND(Source!R228,O242)</f>
        <v>0</v>
      </c>
      <c r="G242" s="5" t="s">
        <v>71</v>
      </c>
      <c r="H242" s="5" t="s">
        <v>72</v>
      </c>
      <c r="I242" s="5"/>
      <c r="J242" s="5"/>
      <c r="K242" s="5">
        <v>204</v>
      </c>
      <c r="L242" s="5">
        <v>13</v>
      </c>
      <c r="M242" s="5">
        <v>3</v>
      </c>
      <c r="N242" s="5" t="s">
        <v>3</v>
      </c>
      <c r="O242" s="5">
        <v>2</v>
      </c>
      <c r="P242" s="5">
        <f>ROUND(Source!DJ228,O242)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205</v>
      </c>
      <c r="F243" s="5">
        <f>ROUND(Source!S228,O243)</f>
        <v>0</v>
      </c>
      <c r="G243" s="5" t="s">
        <v>73</v>
      </c>
      <c r="H243" s="5" t="s">
        <v>74</v>
      </c>
      <c r="I243" s="5"/>
      <c r="J243" s="5"/>
      <c r="K243" s="5">
        <v>205</v>
      </c>
      <c r="L243" s="5">
        <v>14</v>
      </c>
      <c r="M243" s="5">
        <v>3</v>
      </c>
      <c r="N243" s="5" t="s">
        <v>3</v>
      </c>
      <c r="O243" s="5">
        <v>2</v>
      </c>
      <c r="P243" s="5">
        <f>ROUND(Source!DK228,O243)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232</v>
      </c>
      <c r="F244" s="5">
        <f>ROUND(Source!BC228,O244)</f>
        <v>0</v>
      </c>
      <c r="G244" s="5" t="s">
        <v>75</v>
      </c>
      <c r="H244" s="5" t="s">
        <v>76</v>
      </c>
      <c r="I244" s="5"/>
      <c r="J244" s="5"/>
      <c r="K244" s="5">
        <v>232</v>
      </c>
      <c r="L244" s="5">
        <v>15</v>
      </c>
      <c r="M244" s="5">
        <v>3</v>
      </c>
      <c r="N244" s="5" t="s">
        <v>3</v>
      </c>
      <c r="O244" s="5">
        <v>2</v>
      </c>
      <c r="P244" s="5">
        <f>ROUND(Source!EU228,O244)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214</v>
      </c>
      <c r="F245" s="5">
        <f>ROUND(Source!AS228,O245)</f>
        <v>0</v>
      </c>
      <c r="G245" s="5" t="s">
        <v>77</v>
      </c>
      <c r="H245" s="5" t="s">
        <v>78</v>
      </c>
      <c r="I245" s="5"/>
      <c r="J245" s="5"/>
      <c r="K245" s="5">
        <v>214</v>
      </c>
      <c r="L245" s="5">
        <v>16</v>
      </c>
      <c r="M245" s="5">
        <v>3</v>
      </c>
      <c r="N245" s="5" t="s">
        <v>3</v>
      </c>
      <c r="O245" s="5">
        <v>2</v>
      </c>
      <c r="P245" s="5">
        <f>ROUND(Source!EK228,O245)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215</v>
      </c>
      <c r="F246" s="5">
        <f>ROUND(Source!AT228,O246)</f>
        <v>0</v>
      </c>
      <c r="G246" s="5" t="s">
        <v>79</v>
      </c>
      <c r="H246" s="5" t="s">
        <v>80</v>
      </c>
      <c r="I246" s="5"/>
      <c r="J246" s="5"/>
      <c r="K246" s="5">
        <v>215</v>
      </c>
      <c r="L246" s="5">
        <v>17</v>
      </c>
      <c r="M246" s="5">
        <v>3</v>
      </c>
      <c r="N246" s="5" t="s">
        <v>3</v>
      </c>
      <c r="O246" s="5">
        <v>2</v>
      </c>
      <c r="P246" s="5">
        <f>ROUND(Source!EL228,O246)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217</v>
      </c>
      <c r="F247" s="5">
        <f>ROUND(Source!AU228,O247)</f>
        <v>0</v>
      </c>
      <c r="G247" s="5" t="s">
        <v>81</v>
      </c>
      <c r="H247" s="5" t="s">
        <v>82</v>
      </c>
      <c r="I247" s="5"/>
      <c r="J247" s="5"/>
      <c r="K247" s="5">
        <v>217</v>
      </c>
      <c r="L247" s="5">
        <v>18</v>
      </c>
      <c r="M247" s="5">
        <v>3</v>
      </c>
      <c r="N247" s="5" t="s">
        <v>3</v>
      </c>
      <c r="O247" s="5">
        <v>2</v>
      </c>
      <c r="P247" s="5">
        <f>ROUND(Source!EM228,O247)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230</v>
      </c>
      <c r="F248" s="5">
        <f>ROUND(Source!BA228,O248)</f>
        <v>0</v>
      </c>
      <c r="G248" s="5" t="s">
        <v>83</v>
      </c>
      <c r="H248" s="5" t="s">
        <v>84</v>
      </c>
      <c r="I248" s="5"/>
      <c r="J248" s="5"/>
      <c r="K248" s="5">
        <v>230</v>
      </c>
      <c r="L248" s="5">
        <v>19</v>
      </c>
      <c r="M248" s="5">
        <v>3</v>
      </c>
      <c r="N248" s="5" t="s">
        <v>3</v>
      </c>
      <c r="O248" s="5">
        <v>2</v>
      </c>
      <c r="P248" s="5">
        <f>ROUND(Source!ES228,O248)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206</v>
      </c>
      <c r="F249" s="5">
        <f>ROUND(Source!T228,O249)</f>
        <v>0</v>
      </c>
      <c r="G249" s="5" t="s">
        <v>85</v>
      </c>
      <c r="H249" s="5" t="s">
        <v>86</v>
      </c>
      <c r="I249" s="5"/>
      <c r="J249" s="5"/>
      <c r="K249" s="5">
        <v>206</v>
      </c>
      <c r="L249" s="5">
        <v>20</v>
      </c>
      <c r="M249" s="5">
        <v>3</v>
      </c>
      <c r="N249" s="5" t="s">
        <v>3</v>
      </c>
      <c r="O249" s="5">
        <v>2</v>
      </c>
      <c r="P249" s="5">
        <f>ROUND(Source!DL228,O249)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207</v>
      </c>
      <c r="F250" s="5">
        <f>Source!U228</f>
        <v>0</v>
      </c>
      <c r="G250" s="5" t="s">
        <v>87</v>
      </c>
      <c r="H250" s="5" t="s">
        <v>88</v>
      </c>
      <c r="I250" s="5"/>
      <c r="J250" s="5"/>
      <c r="K250" s="5">
        <v>207</v>
      </c>
      <c r="L250" s="5">
        <v>21</v>
      </c>
      <c r="M250" s="5">
        <v>3</v>
      </c>
      <c r="N250" s="5" t="s">
        <v>3</v>
      </c>
      <c r="O250" s="5">
        <v>-1</v>
      </c>
      <c r="P250" s="5">
        <f>Source!DM228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208</v>
      </c>
      <c r="F251" s="5">
        <f>Source!V228</f>
        <v>0</v>
      </c>
      <c r="G251" s="5" t="s">
        <v>89</v>
      </c>
      <c r="H251" s="5" t="s">
        <v>90</v>
      </c>
      <c r="I251" s="5"/>
      <c r="J251" s="5"/>
      <c r="K251" s="5">
        <v>208</v>
      </c>
      <c r="L251" s="5">
        <v>22</v>
      </c>
      <c r="M251" s="5">
        <v>3</v>
      </c>
      <c r="N251" s="5" t="s">
        <v>3</v>
      </c>
      <c r="O251" s="5">
        <v>-1</v>
      </c>
      <c r="P251" s="5">
        <f>Source!DN228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209</v>
      </c>
      <c r="F252" s="5">
        <f>ROUND(Source!W228,O252)</f>
        <v>0</v>
      </c>
      <c r="G252" s="5" t="s">
        <v>91</v>
      </c>
      <c r="H252" s="5" t="s">
        <v>92</v>
      </c>
      <c r="I252" s="5"/>
      <c r="J252" s="5"/>
      <c r="K252" s="5">
        <v>209</v>
      </c>
      <c r="L252" s="5">
        <v>23</v>
      </c>
      <c r="M252" s="5">
        <v>3</v>
      </c>
      <c r="N252" s="5" t="s">
        <v>3</v>
      </c>
      <c r="O252" s="5">
        <v>2</v>
      </c>
      <c r="P252" s="5">
        <f>ROUND(Source!DO228,O252)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233</v>
      </c>
      <c r="F253" s="5">
        <f>ROUND(Source!BD228,O253)</f>
        <v>0</v>
      </c>
      <c r="G253" s="5" t="s">
        <v>93</v>
      </c>
      <c r="H253" s="5" t="s">
        <v>94</v>
      </c>
      <c r="I253" s="5"/>
      <c r="J253" s="5"/>
      <c r="K253" s="5">
        <v>233</v>
      </c>
      <c r="L253" s="5">
        <v>24</v>
      </c>
      <c r="M253" s="5">
        <v>3</v>
      </c>
      <c r="N253" s="5" t="s">
        <v>3</v>
      </c>
      <c r="O253" s="5">
        <v>2</v>
      </c>
      <c r="P253" s="5">
        <f>ROUND(Source!EV228,O253)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210</v>
      </c>
      <c r="F254" s="5">
        <f>ROUND(Source!X228,O254)</f>
        <v>0</v>
      </c>
      <c r="G254" s="5" t="s">
        <v>95</v>
      </c>
      <c r="H254" s="5" t="s">
        <v>96</v>
      </c>
      <c r="I254" s="5"/>
      <c r="J254" s="5"/>
      <c r="K254" s="5">
        <v>210</v>
      </c>
      <c r="L254" s="5">
        <v>25</v>
      </c>
      <c r="M254" s="5">
        <v>3</v>
      </c>
      <c r="N254" s="5" t="s">
        <v>3</v>
      </c>
      <c r="O254" s="5">
        <v>2</v>
      </c>
      <c r="P254" s="5">
        <f>ROUND(Source!DP228,O254)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211</v>
      </c>
      <c r="F255" s="5">
        <f>ROUND(Source!Y228,O255)</f>
        <v>0</v>
      </c>
      <c r="G255" s="5" t="s">
        <v>97</v>
      </c>
      <c r="H255" s="5" t="s">
        <v>98</v>
      </c>
      <c r="I255" s="5"/>
      <c r="J255" s="5"/>
      <c r="K255" s="5">
        <v>211</v>
      </c>
      <c r="L255" s="5">
        <v>26</v>
      </c>
      <c r="M255" s="5">
        <v>3</v>
      </c>
      <c r="N255" s="5" t="s">
        <v>3</v>
      </c>
      <c r="O255" s="5">
        <v>2</v>
      </c>
      <c r="P255" s="5">
        <f>ROUND(Source!DQ228,O255)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224</v>
      </c>
      <c r="F256" s="5">
        <f>ROUND(Source!AR228,O256)</f>
        <v>0</v>
      </c>
      <c r="G256" s="5" t="s">
        <v>99</v>
      </c>
      <c r="H256" s="5" t="s">
        <v>100</v>
      </c>
      <c r="I256" s="5"/>
      <c r="J256" s="5"/>
      <c r="K256" s="5">
        <v>224</v>
      </c>
      <c r="L256" s="5">
        <v>27</v>
      </c>
      <c r="M256" s="5">
        <v>3</v>
      </c>
      <c r="N256" s="5" t="s">
        <v>3</v>
      </c>
      <c r="O256" s="5">
        <v>2</v>
      </c>
      <c r="P256" s="5">
        <f>ROUND(Source!EJ228,O256)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8" spans="1:206" x14ac:dyDescent="0.2">
      <c r="A258" s="3">
        <v>51</v>
      </c>
      <c r="B258" s="3">
        <f>B142</f>
        <v>1</v>
      </c>
      <c r="C258" s="3">
        <f>A142</f>
        <v>4</v>
      </c>
      <c r="D258" s="3">
        <f>ROW(A142)</f>
        <v>142</v>
      </c>
      <c r="E258" s="3"/>
      <c r="F258" s="3" t="str">
        <f>IF(F142&lt;&gt;"",F142,"")</f>
        <v>Раздел</v>
      </c>
      <c r="G258" s="3" t="str">
        <f>IF(G142&lt;&gt;"",G142,"")</f>
        <v>Благоустройство</v>
      </c>
      <c r="H258" s="3">
        <v>0</v>
      </c>
      <c r="I258" s="3"/>
      <c r="J258" s="3"/>
      <c r="K258" s="3"/>
      <c r="L258" s="3"/>
      <c r="M258" s="3"/>
      <c r="N258" s="3"/>
      <c r="O258" s="3">
        <f t="shared" ref="O258:T258" si="212">ROUND(O167+O228+AB258,2)</f>
        <v>0</v>
      </c>
      <c r="P258" s="3">
        <f t="shared" si="212"/>
        <v>0</v>
      </c>
      <c r="Q258" s="3">
        <f t="shared" si="212"/>
        <v>0</v>
      </c>
      <c r="R258" s="3">
        <f t="shared" si="212"/>
        <v>0</v>
      </c>
      <c r="S258" s="3">
        <f t="shared" si="212"/>
        <v>0</v>
      </c>
      <c r="T258" s="3">
        <f t="shared" si="212"/>
        <v>0</v>
      </c>
      <c r="U258" s="3">
        <f>U167+U228+AH258</f>
        <v>0</v>
      </c>
      <c r="V258" s="3">
        <f>V167+V228+AI258</f>
        <v>0</v>
      </c>
      <c r="W258" s="3">
        <f>ROUND(W167+W228+AJ258,2)</f>
        <v>0</v>
      </c>
      <c r="X258" s="3">
        <f>ROUND(X167+X228+AK258,2)</f>
        <v>0</v>
      </c>
      <c r="Y258" s="3">
        <f>ROUND(Y167+Y228+AL258,2)</f>
        <v>0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>
        <f t="shared" ref="AO258:BD258" si="213">ROUND(AO167+AO228+BX258,2)</f>
        <v>0</v>
      </c>
      <c r="AP258" s="3">
        <f t="shared" si="213"/>
        <v>0</v>
      </c>
      <c r="AQ258" s="3">
        <f t="shared" si="213"/>
        <v>0</v>
      </c>
      <c r="AR258" s="3">
        <f t="shared" si="213"/>
        <v>0</v>
      </c>
      <c r="AS258" s="3">
        <f t="shared" si="213"/>
        <v>0</v>
      </c>
      <c r="AT258" s="3">
        <f t="shared" si="213"/>
        <v>0</v>
      </c>
      <c r="AU258" s="3">
        <f t="shared" si="213"/>
        <v>0</v>
      </c>
      <c r="AV258" s="3">
        <f t="shared" si="213"/>
        <v>0</v>
      </c>
      <c r="AW258" s="3">
        <f t="shared" si="213"/>
        <v>0</v>
      </c>
      <c r="AX258" s="3">
        <f t="shared" si="213"/>
        <v>0</v>
      </c>
      <c r="AY258" s="3">
        <f t="shared" si="213"/>
        <v>0</v>
      </c>
      <c r="AZ258" s="3">
        <f t="shared" si="213"/>
        <v>0</v>
      </c>
      <c r="BA258" s="3">
        <f t="shared" si="213"/>
        <v>0</v>
      </c>
      <c r="BB258" s="3">
        <f t="shared" si="213"/>
        <v>0</v>
      </c>
      <c r="BC258" s="3">
        <f t="shared" si="213"/>
        <v>0</v>
      </c>
      <c r="BD258" s="3">
        <f t="shared" si="213"/>
        <v>0</v>
      </c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4">
        <f t="shared" ref="DG258:DL258" si="214">ROUND(DG167+DG228+DT258,2)</f>
        <v>0</v>
      </c>
      <c r="DH258" s="4">
        <f t="shared" si="214"/>
        <v>0</v>
      </c>
      <c r="DI258" s="4">
        <f t="shared" si="214"/>
        <v>0</v>
      </c>
      <c r="DJ258" s="4">
        <f t="shared" si="214"/>
        <v>0</v>
      </c>
      <c r="DK258" s="4">
        <f t="shared" si="214"/>
        <v>0</v>
      </c>
      <c r="DL258" s="4">
        <f t="shared" si="214"/>
        <v>0</v>
      </c>
      <c r="DM258" s="4">
        <f>DM167+DM228+DZ258</f>
        <v>0</v>
      </c>
      <c r="DN258" s="4">
        <f>DN167+DN228+EA258</f>
        <v>0</v>
      </c>
      <c r="DO258" s="4">
        <f>ROUND(DO167+DO228+EB258,2)</f>
        <v>0</v>
      </c>
      <c r="DP258" s="4">
        <f>ROUND(DP167+DP228+EC258,2)</f>
        <v>0</v>
      </c>
      <c r="DQ258" s="4">
        <f>ROUND(DQ167+DQ228+ED258,2)</f>
        <v>0</v>
      </c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>
        <f t="shared" ref="EG258:EV258" si="215">ROUND(EG167+EG228+FP258,2)</f>
        <v>0</v>
      </c>
      <c r="EH258" s="4">
        <f t="shared" si="215"/>
        <v>0</v>
      </c>
      <c r="EI258" s="4">
        <f t="shared" si="215"/>
        <v>0</v>
      </c>
      <c r="EJ258" s="4">
        <f t="shared" si="215"/>
        <v>0</v>
      </c>
      <c r="EK258" s="4">
        <f t="shared" si="215"/>
        <v>0</v>
      </c>
      <c r="EL258" s="4">
        <f t="shared" si="215"/>
        <v>0</v>
      </c>
      <c r="EM258" s="4">
        <f t="shared" si="215"/>
        <v>0</v>
      </c>
      <c r="EN258" s="4">
        <f t="shared" si="215"/>
        <v>0</v>
      </c>
      <c r="EO258" s="4">
        <f t="shared" si="215"/>
        <v>0</v>
      </c>
      <c r="EP258" s="4">
        <f t="shared" si="215"/>
        <v>0</v>
      </c>
      <c r="EQ258" s="4">
        <f t="shared" si="215"/>
        <v>0</v>
      </c>
      <c r="ER258" s="4">
        <f t="shared" si="215"/>
        <v>0</v>
      </c>
      <c r="ES258" s="4">
        <f t="shared" si="215"/>
        <v>0</v>
      </c>
      <c r="ET258" s="4">
        <f t="shared" si="215"/>
        <v>0</v>
      </c>
      <c r="EU258" s="4">
        <f t="shared" si="215"/>
        <v>0</v>
      </c>
      <c r="EV258" s="4">
        <f t="shared" si="215"/>
        <v>0</v>
      </c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>
        <v>0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201</v>
      </c>
      <c r="F260" s="5">
        <f>ROUND(Source!O258,O260)</f>
        <v>0</v>
      </c>
      <c r="G260" s="5" t="s">
        <v>47</v>
      </c>
      <c r="H260" s="5" t="s">
        <v>48</v>
      </c>
      <c r="I260" s="5"/>
      <c r="J260" s="5"/>
      <c r="K260" s="5">
        <v>201</v>
      </c>
      <c r="L260" s="5">
        <v>1</v>
      </c>
      <c r="M260" s="5">
        <v>3</v>
      </c>
      <c r="N260" s="5" t="s">
        <v>3</v>
      </c>
      <c r="O260" s="5">
        <v>2</v>
      </c>
      <c r="P260" s="5">
        <f>ROUND(Source!DG258,O260)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202</v>
      </c>
      <c r="F261" s="5">
        <f>ROUND(Source!P258,O261)</f>
        <v>0</v>
      </c>
      <c r="G261" s="5" t="s">
        <v>49</v>
      </c>
      <c r="H261" s="5" t="s">
        <v>50</v>
      </c>
      <c r="I261" s="5"/>
      <c r="J261" s="5"/>
      <c r="K261" s="5">
        <v>202</v>
      </c>
      <c r="L261" s="5">
        <v>2</v>
      </c>
      <c r="M261" s="5">
        <v>3</v>
      </c>
      <c r="N261" s="5" t="s">
        <v>3</v>
      </c>
      <c r="O261" s="5">
        <v>2</v>
      </c>
      <c r="P261" s="5">
        <f>ROUND(Source!DH258,O261)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222</v>
      </c>
      <c r="F262" s="5">
        <f>ROUND(Source!AO258,O262)</f>
        <v>0</v>
      </c>
      <c r="G262" s="5" t="s">
        <v>51</v>
      </c>
      <c r="H262" s="5" t="s">
        <v>52</v>
      </c>
      <c r="I262" s="5"/>
      <c r="J262" s="5"/>
      <c r="K262" s="5">
        <v>222</v>
      </c>
      <c r="L262" s="5">
        <v>3</v>
      </c>
      <c r="M262" s="5">
        <v>3</v>
      </c>
      <c r="N262" s="5" t="s">
        <v>3</v>
      </c>
      <c r="O262" s="5">
        <v>2</v>
      </c>
      <c r="P262" s="5">
        <f>ROUND(Source!EG258,O262)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225</v>
      </c>
      <c r="F263" s="5">
        <f>ROUND(Source!AV258,O263)</f>
        <v>0</v>
      </c>
      <c r="G263" s="5" t="s">
        <v>53</v>
      </c>
      <c r="H263" s="5" t="s">
        <v>54</v>
      </c>
      <c r="I263" s="5"/>
      <c r="J263" s="5"/>
      <c r="K263" s="5">
        <v>225</v>
      </c>
      <c r="L263" s="5">
        <v>4</v>
      </c>
      <c r="M263" s="5">
        <v>3</v>
      </c>
      <c r="N263" s="5" t="s">
        <v>3</v>
      </c>
      <c r="O263" s="5">
        <v>2</v>
      </c>
      <c r="P263" s="5">
        <f>ROUND(Source!EN258,O263)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226</v>
      </c>
      <c r="F264" s="5">
        <f>ROUND(Source!AW258,O264)</f>
        <v>0</v>
      </c>
      <c r="G264" s="5" t="s">
        <v>55</v>
      </c>
      <c r="H264" s="5" t="s">
        <v>56</v>
      </c>
      <c r="I264" s="5"/>
      <c r="J264" s="5"/>
      <c r="K264" s="5">
        <v>226</v>
      </c>
      <c r="L264" s="5">
        <v>5</v>
      </c>
      <c r="M264" s="5">
        <v>3</v>
      </c>
      <c r="N264" s="5" t="s">
        <v>3</v>
      </c>
      <c r="O264" s="5">
        <v>2</v>
      </c>
      <c r="P264" s="5">
        <f>ROUND(Source!EO258,O264)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227</v>
      </c>
      <c r="F265" s="5">
        <f>ROUND(Source!AX258,O265)</f>
        <v>0</v>
      </c>
      <c r="G265" s="5" t="s">
        <v>57</v>
      </c>
      <c r="H265" s="5" t="s">
        <v>58</v>
      </c>
      <c r="I265" s="5"/>
      <c r="J265" s="5"/>
      <c r="K265" s="5">
        <v>227</v>
      </c>
      <c r="L265" s="5">
        <v>6</v>
      </c>
      <c r="M265" s="5">
        <v>3</v>
      </c>
      <c r="N265" s="5" t="s">
        <v>3</v>
      </c>
      <c r="O265" s="5">
        <v>2</v>
      </c>
      <c r="P265" s="5">
        <f>ROUND(Source!EP258,O265)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228</v>
      </c>
      <c r="F266" s="5">
        <f>ROUND(Source!AY258,O266)</f>
        <v>0</v>
      </c>
      <c r="G266" s="5" t="s">
        <v>59</v>
      </c>
      <c r="H266" s="5" t="s">
        <v>60</v>
      </c>
      <c r="I266" s="5"/>
      <c r="J266" s="5"/>
      <c r="K266" s="5">
        <v>228</v>
      </c>
      <c r="L266" s="5">
        <v>7</v>
      </c>
      <c r="M266" s="5">
        <v>3</v>
      </c>
      <c r="N266" s="5" t="s">
        <v>3</v>
      </c>
      <c r="O266" s="5">
        <v>2</v>
      </c>
      <c r="P266" s="5">
        <f>ROUND(Source!EQ258,O266)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216</v>
      </c>
      <c r="F267" s="5">
        <f>ROUND(Source!AP258,O267)</f>
        <v>0</v>
      </c>
      <c r="G267" s="5" t="s">
        <v>61</v>
      </c>
      <c r="H267" s="5" t="s">
        <v>62</v>
      </c>
      <c r="I267" s="5"/>
      <c r="J267" s="5"/>
      <c r="K267" s="5">
        <v>216</v>
      </c>
      <c r="L267" s="5">
        <v>8</v>
      </c>
      <c r="M267" s="5">
        <v>3</v>
      </c>
      <c r="N267" s="5" t="s">
        <v>3</v>
      </c>
      <c r="O267" s="5">
        <v>2</v>
      </c>
      <c r="P267" s="5">
        <f>ROUND(Source!EH258,O267)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223</v>
      </c>
      <c r="F268" s="5">
        <f>ROUND(Source!AQ258,O268)</f>
        <v>0</v>
      </c>
      <c r="G268" s="5" t="s">
        <v>63</v>
      </c>
      <c r="H268" s="5" t="s">
        <v>64</v>
      </c>
      <c r="I268" s="5"/>
      <c r="J268" s="5"/>
      <c r="K268" s="5">
        <v>223</v>
      </c>
      <c r="L268" s="5">
        <v>9</v>
      </c>
      <c r="M268" s="5">
        <v>3</v>
      </c>
      <c r="N268" s="5" t="s">
        <v>3</v>
      </c>
      <c r="O268" s="5">
        <v>2</v>
      </c>
      <c r="P268" s="5">
        <f>ROUND(Source!EI258,O268)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229</v>
      </c>
      <c r="F269" s="5">
        <f>ROUND(Source!AZ258,O269)</f>
        <v>0</v>
      </c>
      <c r="G269" s="5" t="s">
        <v>65</v>
      </c>
      <c r="H269" s="5" t="s">
        <v>66</v>
      </c>
      <c r="I269" s="5"/>
      <c r="J269" s="5"/>
      <c r="K269" s="5">
        <v>229</v>
      </c>
      <c r="L269" s="5">
        <v>10</v>
      </c>
      <c r="M269" s="5">
        <v>3</v>
      </c>
      <c r="N269" s="5" t="s">
        <v>3</v>
      </c>
      <c r="O269" s="5">
        <v>2</v>
      </c>
      <c r="P269" s="5">
        <f>ROUND(Source!ER258,O269)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203</v>
      </c>
      <c r="F270" s="5">
        <f>ROUND(Source!Q258,O270)</f>
        <v>0</v>
      </c>
      <c r="G270" s="5" t="s">
        <v>67</v>
      </c>
      <c r="H270" s="5" t="s">
        <v>68</v>
      </c>
      <c r="I270" s="5"/>
      <c r="J270" s="5"/>
      <c r="K270" s="5">
        <v>203</v>
      </c>
      <c r="L270" s="5">
        <v>11</v>
      </c>
      <c r="M270" s="5">
        <v>3</v>
      </c>
      <c r="N270" s="5" t="s">
        <v>3</v>
      </c>
      <c r="O270" s="5">
        <v>2</v>
      </c>
      <c r="P270" s="5">
        <f>ROUND(Source!DI258,O270)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231</v>
      </c>
      <c r="F271" s="5">
        <f>ROUND(Source!BB258,O271)</f>
        <v>0</v>
      </c>
      <c r="G271" s="5" t="s">
        <v>69</v>
      </c>
      <c r="H271" s="5" t="s">
        <v>70</v>
      </c>
      <c r="I271" s="5"/>
      <c r="J271" s="5"/>
      <c r="K271" s="5">
        <v>231</v>
      </c>
      <c r="L271" s="5">
        <v>12</v>
      </c>
      <c r="M271" s="5">
        <v>3</v>
      </c>
      <c r="N271" s="5" t="s">
        <v>3</v>
      </c>
      <c r="O271" s="5">
        <v>2</v>
      </c>
      <c r="P271" s="5">
        <f>ROUND(Source!ET258,O271)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204</v>
      </c>
      <c r="F272" s="5">
        <f>ROUND(Source!R258,O272)</f>
        <v>0</v>
      </c>
      <c r="G272" s="5" t="s">
        <v>71</v>
      </c>
      <c r="H272" s="5" t="s">
        <v>72</v>
      </c>
      <c r="I272" s="5"/>
      <c r="J272" s="5"/>
      <c r="K272" s="5">
        <v>204</v>
      </c>
      <c r="L272" s="5">
        <v>13</v>
      </c>
      <c r="M272" s="5">
        <v>3</v>
      </c>
      <c r="N272" s="5" t="s">
        <v>3</v>
      </c>
      <c r="O272" s="5">
        <v>2</v>
      </c>
      <c r="P272" s="5">
        <f>ROUND(Source!DJ258,O272)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205</v>
      </c>
      <c r="F273" s="5">
        <f>ROUND(Source!S258,O273)</f>
        <v>0</v>
      </c>
      <c r="G273" s="5" t="s">
        <v>73</v>
      </c>
      <c r="H273" s="5" t="s">
        <v>74</v>
      </c>
      <c r="I273" s="5"/>
      <c r="J273" s="5"/>
      <c r="K273" s="5">
        <v>205</v>
      </c>
      <c r="L273" s="5">
        <v>14</v>
      </c>
      <c r="M273" s="5">
        <v>3</v>
      </c>
      <c r="N273" s="5" t="s">
        <v>3</v>
      </c>
      <c r="O273" s="5">
        <v>2</v>
      </c>
      <c r="P273" s="5">
        <f>ROUND(Source!DK258,O273)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232</v>
      </c>
      <c r="F274" s="5">
        <f>ROUND(Source!BC258,O274)</f>
        <v>0</v>
      </c>
      <c r="G274" s="5" t="s">
        <v>75</v>
      </c>
      <c r="H274" s="5" t="s">
        <v>76</v>
      </c>
      <c r="I274" s="5"/>
      <c r="J274" s="5"/>
      <c r="K274" s="5">
        <v>232</v>
      </c>
      <c r="L274" s="5">
        <v>15</v>
      </c>
      <c r="M274" s="5">
        <v>3</v>
      </c>
      <c r="N274" s="5" t="s">
        <v>3</v>
      </c>
      <c r="O274" s="5">
        <v>2</v>
      </c>
      <c r="P274" s="5">
        <f>ROUND(Source!EU258,O274)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214</v>
      </c>
      <c r="F275" s="5">
        <f>ROUND(Source!AS258,O275)</f>
        <v>0</v>
      </c>
      <c r="G275" s="5" t="s">
        <v>77</v>
      </c>
      <c r="H275" s="5" t="s">
        <v>78</v>
      </c>
      <c r="I275" s="5"/>
      <c r="J275" s="5"/>
      <c r="K275" s="5">
        <v>214</v>
      </c>
      <c r="L275" s="5">
        <v>16</v>
      </c>
      <c r="M275" s="5">
        <v>3</v>
      </c>
      <c r="N275" s="5" t="s">
        <v>3</v>
      </c>
      <c r="O275" s="5">
        <v>2</v>
      </c>
      <c r="P275" s="5">
        <f>ROUND(Source!EK258,O275)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215</v>
      </c>
      <c r="F276" s="5">
        <f>ROUND(Source!AT258,O276)</f>
        <v>0</v>
      </c>
      <c r="G276" s="5" t="s">
        <v>79</v>
      </c>
      <c r="H276" s="5" t="s">
        <v>80</v>
      </c>
      <c r="I276" s="5"/>
      <c r="J276" s="5"/>
      <c r="K276" s="5">
        <v>215</v>
      </c>
      <c r="L276" s="5">
        <v>17</v>
      </c>
      <c r="M276" s="5">
        <v>3</v>
      </c>
      <c r="N276" s="5" t="s">
        <v>3</v>
      </c>
      <c r="O276" s="5">
        <v>2</v>
      </c>
      <c r="P276" s="5">
        <f>ROUND(Source!EL258,O276)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217</v>
      </c>
      <c r="F277" s="5">
        <f>ROUND(Source!AU258,O277)</f>
        <v>0</v>
      </c>
      <c r="G277" s="5" t="s">
        <v>81</v>
      </c>
      <c r="H277" s="5" t="s">
        <v>82</v>
      </c>
      <c r="I277" s="5"/>
      <c r="J277" s="5"/>
      <c r="K277" s="5">
        <v>217</v>
      </c>
      <c r="L277" s="5">
        <v>18</v>
      </c>
      <c r="M277" s="5">
        <v>3</v>
      </c>
      <c r="N277" s="5" t="s">
        <v>3</v>
      </c>
      <c r="O277" s="5">
        <v>2</v>
      </c>
      <c r="P277" s="5">
        <f>ROUND(Source!EM258,O277)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230</v>
      </c>
      <c r="F278" s="5">
        <f>ROUND(Source!BA258,O278)</f>
        <v>0</v>
      </c>
      <c r="G278" s="5" t="s">
        <v>83</v>
      </c>
      <c r="H278" s="5" t="s">
        <v>84</v>
      </c>
      <c r="I278" s="5"/>
      <c r="J278" s="5"/>
      <c r="K278" s="5">
        <v>230</v>
      </c>
      <c r="L278" s="5">
        <v>19</v>
      </c>
      <c r="M278" s="5">
        <v>3</v>
      </c>
      <c r="N278" s="5" t="s">
        <v>3</v>
      </c>
      <c r="O278" s="5">
        <v>2</v>
      </c>
      <c r="P278" s="5">
        <f>ROUND(Source!ES258,O278)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206</v>
      </c>
      <c r="F279" s="5">
        <f>ROUND(Source!T258,O279)</f>
        <v>0</v>
      </c>
      <c r="G279" s="5" t="s">
        <v>85</v>
      </c>
      <c r="H279" s="5" t="s">
        <v>86</v>
      </c>
      <c r="I279" s="5"/>
      <c r="J279" s="5"/>
      <c r="K279" s="5">
        <v>206</v>
      </c>
      <c r="L279" s="5">
        <v>20</v>
      </c>
      <c r="M279" s="5">
        <v>3</v>
      </c>
      <c r="N279" s="5" t="s">
        <v>3</v>
      </c>
      <c r="O279" s="5">
        <v>2</v>
      </c>
      <c r="P279" s="5">
        <f>ROUND(Source!DL258,O279)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207</v>
      </c>
      <c r="F280" s="5">
        <f>Source!U258</f>
        <v>0</v>
      </c>
      <c r="G280" s="5" t="s">
        <v>87</v>
      </c>
      <c r="H280" s="5" t="s">
        <v>88</v>
      </c>
      <c r="I280" s="5"/>
      <c r="J280" s="5"/>
      <c r="K280" s="5">
        <v>207</v>
      </c>
      <c r="L280" s="5">
        <v>21</v>
      </c>
      <c r="M280" s="5">
        <v>3</v>
      </c>
      <c r="N280" s="5" t="s">
        <v>3</v>
      </c>
      <c r="O280" s="5">
        <v>-1</v>
      </c>
      <c r="P280" s="5">
        <f>Source!DM258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208</v>
      </c>
      <c r="F281" s="5">
        <f>Source!V258</f>
        <v>0</v>
      </c>
      <c r="G281" s="5" t="s">
        <v>89</v>
      </c>
      <c r="H281" s="5" t="s">
        <v>90</v>
      </c>
      <c r="I281" s="5"/>
      <c r="J281" s="5"/>
      <c r="K281" s="5">
        <v>208</v>
      </c>
      <c r="L281" s="5">
        <v>22</v>
      </c>
      <c r="M281" s="5">
        <v>3</v>
      </c>
      <c r="N281" s="5" t="s">
        <v>3</v>
      </c>
      <c r="O281" s="5">
        <v>-1</v>
      </c>
      <c r="P281" s="5">
        <f>Source!DN258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209</v>
      </c>
      <c r="F282" s="5">
        <f>ROUND(Source!W258,O282)</f>
        <v>0</v>
      </c>
      <c r="G282" s="5" t="s">
        <v>91</v>
      </c>
      <c r="H282" s="5" t="s">
        <v>92</v>
      </c>
      <c r="I282" s="5"/>
      <c r="J282" s="5"/>
      <c r="K282" s="5">
        <v>209</v>
      </c>
      <c r="L282" s="5">
        <v>23</v>
      </c>
      <c r="M282" s="5">
        <v>3</v>
      </c>
      <c r="N282" s="5" t="s">
        <v>3</v>
      </c>
      <c r="O282" s="5">
        <v>2</v>
      </c>
      <c r="P282" s="5">
        <f>ROUND(Source!DO258,O282)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233</v>
      </c>
      <c r="F283" s="5">
        <f>ROUND(Source!BD258,O283)</f>
        <v>0</v>
      </c>
      <c r="G283" s="5" t="s">
        <v>93</v>
      </c>
      <c r="H283" s="5" t="s">
        <v>94</v>
      </c>
      <c r="I283" s="5"/>
      <c r="J283" s="5"/>
      <c r="K283" s="5">
        <v>233</v>
      </c>
      <c r="L283" s="5">
        <v>24</v>
      </c>
      <c r="M283" s="5">
        <v>3</v>
      </c>
      <c r="N283" s="5" t="s">
        <v>3</v>
      </c>
      <c r="O283" s="5">
        <v>2</v>
      </c>
      <c r="P283" s="5">
        <f>ROUND(Source!EV258,O283)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210</v>
      </c>
      <c r="F284" s="5">
        <f>ROUND(Source!X258,O284)</f>
        <v>0</v>
      </c>
      <c r="G284" s="5" t="s">
        <v>95</v>
      </c>
      <c r="H284" s="5" t="s">
        <v>96</v>
      </c>
      <c r="I284" s="5"/>
      <c r="J284" s="5"/>
      <c r="K284" s="5">
        <v>210</v>
      </c>
      <c r="L284" s="5">
        <v>25</v>
      </c>
      <c r="M284" s="5">
        <v>3</v>
      </c>
      <c r="N284" s="5" t="s">
        <v>3</v>
      </c>
      <c r="O284" s="5">
        <v>2</v>
      </c>
      <c r="P284" s="5">
        <f>ROUND(Source!DP258,O284)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211</v>
      </c>
      <c r="F285" s="5">
        <f>ROUND(Source!Y258,O285)</f>
        <v>0</v>
      </c>
      <c r="G285" s="5" t="s">
        <v>97</v>
      </c>
      <c r="H285" s="5" t="s">
        <v>98</v>
      </c>
      <c r="I285" s="5"/>
      <c r="J285" s="5"/>
      <c r="K285" s="5">
        <v>211</v>
      </c>
      <c r="L285" s="5">
        <v>26</v>
      </c>
      <c r="M285" s="5">
        <v>3</v>
      </c>
      <c r="N285" s="5" t="s">
        <v>3</v>
      </c>
      <c r="O285" s="5">
        <v>2</v>
      </c>
      <c r="P285" s="5">
        <f>ROUND(Source!DQ258,O285)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224</v>
      </c>
      <c r="F286" s="5">
        <f>ROUND(Source!AR258,O286)</f>
        <v>0</v>
      </c>
      <c r="G286" s="5" t="s">
        <v>99</v>
      </c>
      <c r="H286" s="5" t="s">
        <v>100</v>
      </c>
      <c r="I286" s="5"/>
      <c r="J286" s="5"/>
      <c r="K286" s="5">
        <v>224</v>
      </c>
      <c r="L286" s="5">
        <v>27</v>
      </c>
      <c r="M286" s="5">
        <v>3</v>
      </c>
      <c r="N286" s="5" t="s">
        <v>3</v>
      </c>
      <c r="O286" s="5">
        <v>2</v>
      </c>
      <c r="P286" s="5">
        <f>ROUND(Source!EJ258,O286)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8" spans="1:206" x14ac:dyDescent="0.2">
      <c r="A288" s="3">
        <v>51</v>
      </c>
      <c r="B288" s="3">
        <f>B20</f>
        <v>1</v>
      </c>
      <c r="C288" s="3">
        <f>A20</f>
        <v>3</v>
      </c>
      <c r="D288" s="3">
        <f>ROW(A20)</f>
        <v>20</v>
      </c>
      <c r="E288" s="3"/>
      <c r="F288" s="3" t="str">
        <f>IF(F20&lt;&gt;"",F20,"")</f>
        <v>02-01-01</v>
      </c>
      <c r="G288" s="3" t="str">
        <f>IF(G20&lt;&gt;"",G20,"")</f>
        <v>Строительство КЛ-10кВ в земле</v>
      </c>
      <c r="H288" s="3">
        <v>0</v>
      </c>
      <c r="I288" s="3"/>
      <c r="J288" s="3"/>
      <c r="K288" s="3"/>
      <c r="L288" s="3"/>
      <c r="M288" s="3"/>
      <c r="N288" s="3"/>
      <c r="O288" s="3">
        <f t="shared" ref="O288:T288" si="216">ROUND(O39+O112+O258+AB288,2)</f>
        <v>88480.24</v>
      </c>
      <c r="P288" s="3">
        <f t="shared" si="216"/>
        <v>84357.99</v>
      </c>
      <c r="Q288" s="3">
        <f t="shared" si="216"/>
        <v>1908.81</v>
      </c>
      <c r="R288" s="3">
        <f t="shared" si="216"/>
        <v>232.67</v>
      </c>
      <c r="S288" s="3">
        <f t="shared" si="216"/>
        <v>2213.44</v>
      </c>
      <c r="T288" s="3">
        <f t="shared" si="216"/>
        <v>0</v>
      </c>
      <c r="U288" s="3">
        <f>U39+U112+U258+AH288</f>
        <v>182.01845931631999</v>
      </c>
      <c r="V288" s="3">
        <f>V39+V112+V258+AI288</f>
        <v>0</v>
      </c>
      <c r="W288" s="3">
        <f>ROUND(W39+W112+W258+AJ288,2)</f>
        <v>0</v>
      </c>
      <c r="X288" s="3">
        <f>ROUND(X39+X112+X258+AK288,2)</f>
        <v>2448.3000000000002</v>
      </c>
      <c r="Y288" s="3">
        <f>ROUND(Y39+Y112+Y258+AL288,2)</f>
        <v>1579.56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>
        <f t="shared" ref="AO288:BD288" si="217">ROUND(AO39+AO112+AO258+BX288,2)</f>
        <v>0</v>
      </c>
      <c r="AP288" s="3">
        <f t="shared" si="217"/>
        <v>0</v>
      </c>
      <c r="AQ288" s="3">
        <f t="shared" si="217"/>
        <v>0</v>
      </c>
      <c r="AR288" s="3">
        <f t="shared" si="217"/>
        <v>92915.3</v>
      </c>
      <c r="AS288" s="3">
        <f t="shared" si="217"/>
        <v>3539.6</v>
      </c>
      <c r="AT288" s="3">
        <f t="shared" si="217"/>
        <v>89375.7</v>
      </c>
      <c r="AU288" s="3">
        <f t="shared" si="217"/>
        <v>0</v>
      </c>
      <c r="AV288" s="3">
        <f t="shared" si="217"/>
        <v>84357.99</v>
      </c>
      <c r="AW288" s="3">
        <f t="shared" si="217"/>
        <v>84357.99</v>
      </c>
      <c r="AX288" s="3">
        <f t="shared" si="217"/>
        <v>0</v>
      </c>
      <c r="AY288" s="3">
        <f t="shared" si="217"/>
        <v>84357.99</v>
      </c>
      <c r="AZ288" s="3">
        <f t="shared" si="217"/>
        <v>0</v>
      </c>
      <c r="BA288" s="3">
        <f t="shared" si="217"/>
        <v>0</v>
      </c>
      <c r="BB288" s="3">
        <f t="shared" si="217"/>
        <v>0</v>
      </c>
      <c r="BC288" s="3">
        <f t="shared" si="217"/>
        <v>0</v>
      </c>
      <c r="BD288" s="3">
        <f t="shared" si="217"/>
        <v>0</v>
      </c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4">
        <f t="shared" ref="DG288:DL288" si="218">ROUND(DG39+DG112+DG258+DT288,2)</f>
        <v>718657.32</v>
      </c>
      <c r="DH288" s="4">
        <f t="shared" si="218"/>
        <v>609912.28</v>
      </c>
      <c r="DI288" s="4">
        <f t="shared" si="218"/>
        <v>23704.69</v>
      </c>
      <c r="DJ288" s="4">
        <f t="shared" si="218"/>
        <v>8939.18</v>
      </c>
      <c r="DK288" s="4">
        <f t="shared" si="218"/>
        <v>85040.35</v>
      </c>
      <c r="DL288" s="4">
        <f t="shared" si="218"/>
        <v>0</v>
      </c>
      <c r="DM288" s="4">
        <f>DM39+DM112+DM258+DZ288</f>
        <v>182.01845931631999</v>
      </c>
      <c r="DN288" s="4">
        <f>DN39+DN112+DN258+EA288</f>
        <v>0</v>
      </c>
      <c r="DO288" s="4">
        <f>ROUND(DO39+DO112+DO258+EB288,2)</f>
        <v>0</v>
      </c>
      <c r="DP288" s="4">
        <f>ROUND(DP39+DP112+DP258+EC288,2)</f>
        <v>77434.080000000002</v>
      </c>
      <c r="DQ288" s="4">
        <f>ROUND(DQ39+DQ112+DQ258+ED288,2)</f>
        <v>36270.81</v>
      </c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>
        <f t="shared" ref="EG288:EV288" si="219">ROUND(EG39+EG112+EG258+FP288,2)</f>
        <v>0</v>
      </c>
      <c r="EH288" s="4">
        <f t="shared" si="219"/>
        <v>0</v>
      </c>
      <c r="EI288" s="4">
        <f t="shared" si="219"/>
        <v>0</v>
      </c>
      <c r="EJ288" s="4">
        <f t="shared" si="219"/>
        <v>846664.89</v>
      </c>
      <c r="EK288" s="4">
        <f t="shared" si="219"/>
        <v>61390.18</v>
      </c>
      <c r="EL288" s="4">
        <f t="shared" si="219"/>
        <v>785274.71</v>
      </c>
      <c r="EM288" s="4">
        <f t="shared" si="219"/>
        <v>0</v>
      </c>
      <c r="EN288" s="4">
        <f t="shared" si="219"/>
        <v>609912.28</v>
      </c>
      <c r="EO288" s="4">
        <f t="shared" si="219"/>
        <v>609912.28</v>
      </c>
      <c r="EP288" s="4">
        <f t="shared" si="219"/>
        <v>0</v>
      </c>
      <c r="EQ288" s="4">
        <f t="shared" si="219"/>
        <v>609912.28</v>
      </c>
      <c r="ER288" s="4">
        <f t="shared" si="219"/>
        <v>0</v>
      </c>
      <c r="ES288" s="4">
        <f t="shared" si="219"/>
        <v>0</v>
      </c>
      <c r="ET288" s="4">
        <f t="shared" si="219"/>
        <v>0</v>
      </c>
      <c r="EU288" s="4">
        <f t="shared" si="219"/>
        <v>0</v>
      </c>
      <c r="EV288" s="4">
        <f t="shared" si="219"/>
        <v>0</v>
      </c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201</v>
      </c>
      <c r="F290" s="5">
        <f>ROUND(Source!O288,O290)</f>
        <v>88480.24</v>
      </c>
      <c r="G290" s="5" t="s">
        <v>47</v>
      </c>
      <c r="H290" s="5" t="s">
        <v>48</v>
      </c>
      <c r="I290" s="5"/>
      <c r="J290" s="5"/>
      <c r="K290" s="5">
        <v>201</v>
      </c>
      <c r="L290" s="5">
        <v>1</v>
      </c>
      <c r="M290" s="5">
        <v>3</v>
      </c>
      <c r="N290" s="5" t="s">
        <v>3</v>
      </c>
      <c r="O290" s="5">
        <v>2</v>
      </c>
      <c r="P290" s="5">
        <f>ROUND(Source!DG288,O290)</f>
        <v>718657.32</v>
      </c>
      <c r="Q290" s="5"/>
      <c r="R290" s="5"/>
      <c r="S290" s="5"/>
      <c r="T290" s="5"/>
      <c r="U290" s="5"/>
      <c r="V290" s="5"/>
      <c r="W290" s="5">
        <v>88480.24</v>
      </c>
      <c r="X290" s="5">
        <v>1</v>
      </c>
      <c r="Y290" s="5">
        <v>88480.24</v>
      </c>
      <c r="Z290" s="5">
        <v>718657.32</v>
      </c>
      <c r="AA290" s="5">
        <v>1</v>
      </c>
      <c r="AB290" s="5">
        <v>718657.32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202</v>
      </c>
      <c r="F291" s="5">
        <f>ROUND(Source!P288,O291)</f>
        <v>84357.99</v>
      </c>
      <c r="G291" s="5" t="s">
        <v>49</v>
      </c>
      <c r="H291" s="5" t="s">
        <v>50</v>
      </c>
      <c r="I291" s="5"/>
      <c r="J291" s="5"/>
      <c r="K291" s="5">
        <v>202</v>
      </c>
      <c r="L291" s="5">
        <v>2</v>
      </c>
      <c r="M291" s="5">
        <v>3</v>
      </c>
      <c r="N291" s="5" t="s">
        <v>3</v>
      </c>
      <c r="O291" s="5">
        <v>2</v>
      </c>
      <c r="P291" s="5">
        <f>ROUND(Source!DH288,O291)</f>
        <v>609912.28</v>
      </c>
      <c r="Q291" s="5"/>
      <c r="R291" s="5"/>
      <c r="S291" s="5"/>
      <c r="T291" s="5"/>
      <c r="U291" s="5"/>
      <c r="V291" s="5"/>
      <c r="W291" s="5">
        <v>84357.99</v>
      </c>
      <c r="X291" s="5">
        <v>1</v>
      </c>
      <c r="Y291" s="5">
        <v>84357.99</v>
      </c>
      <c r="Z291" s="5">
        <v>609912.28</v>
      </c>
      <c r="AA291" s="5">
        <v>1</v>
      </c>
      <c r="AB291" s="5">
        <v>609912.28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222</v>
      </c>
      <c r="F292" s="5">
        <f>ROUND(Source!AO288,O292)</f>
        <v>0</v>
      </c>
      <c r="G292" s="5" t="s">
        <v>51</v>
      </c>
      <c r="H292" s="5" t="s">
        <v>52</v>
      </c>
      <c r="I292" s="5"/>
      <c r="J292" s="5"/>
      <c r="K292" s="5">
        <v>222</v>
      </c>
      <c r="L292" s="5">
        <v>3</v>
      </c>
      <c r="M292" s="5">
        <v>3</v>
      </c>
      <c r="N292" s="5" t="s">
        <v>3</v>
      </c>
      <c r="O292" s="5">
        <v>2</v>
      </c>
      <c r="P292" s="5">
        <f>ROUND(Source!EG288,O292)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225</v>
      </c>
      <c r="F293" s="5">
        <f>ROUND(Source!AV288,O293)</f>
        <v>84357.99</v>
      </c>
      <c r="G293" s="5" t="s">
        <v>53</v>
      </c>
      <c r="H293" s="5" t="s">
        <v>54</v>
      </c>
      <c r="I293" s="5"/>
      <c r="J293" s="5"/>
      <c r="K293" s="5">
        <v>225</v>
      </c>
      <c r="L293" s="5">
        <v>4</v>
      </c>
      <c r="M293" s="5">
        <v>3</v>
      </c>
      <c r="N293" s="5" t="s">
        <v>3</v>
      </c>
      <c r="O293" s="5">
        <v>2</v>
      </c>
      <c r="P293" s="5">
        <f>ROUND(Source!EN288,O293)</f>
        <v>609912.28</v>
      </c>
      <c r="Q293" s="5"/>
      <c r="R293" s="5"/>
      <c r="S293" s="5"/>
      <c r="T293" s="5"/>
      <c r="U293" s="5"/>
      <c r="V293" s="5"/>
      <c r="W293" s="5">
        <v>84357.99</v>
      </c>
      <c r="X293" s="5">
        <v>1</v>
      </c>
      <c r="Y293" s="5">
        <v>84357.99</v>
      </c>
      <c r="Z293" s="5">
        <v>609912.28</v>
      </c>
      <c r="AA293" s="5">
        <v>1</v>
      </c>
      <c r="AB293" s="5">
        <v>609912.28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226</v>
      </c>
      <c r="F294" s="5">
        <f>ROUND(Source!AW288,O294)</f>
        <v>84357.99</v>
      </c>
      <c r="G294" s="5" t="s">
        <v>55</v>
      </c>
      <c r="H294" s="5" t="s">
        <v>56</v>
      </c>
      <c r="I294" s="5"/>
      <c r="J294" s="5"/>
      <c r="K294" s="5">
        <v>226</v>
      </c>
      <c r="L294" s="5">
        <v>5</v>
      </c>
      <c r="M294" s="5">
        <v>3</v>
      </c>
      <c r="N294" s="5" t="s">
        <v>3</v>
      </c>
      <c r="O294" s="5">
        <v>2</v>
      </c>
      <c r="P294" s="5">
        <f>ROUND(Source!EO288,O294)</f>
        <v>609912.28</v>
      </c>
      <c r="Q294" s="5"/>
      <c r="R294" s="5"/>
      <c r="S294" s="5"/>
      <c r="T294" s="5"/>
      <c r="U294" s="5"/>
      <c r="V294" s="5"/>
      <c r="W294" s="5">
        <v>84357.99</v>
      </c>
      <c r="X294" s="5">
        <v>1</v>
      </c>
      <c r="Y294" s="5">
        <v>84357.99</v>
      </c>
      <c r="Z294" s="5">
        <v>609912.28</v>
      </c>
      <c r="AA294" s="5">
        <v>1</v>
      </c>
      <c r="AB294" s="5">
        <v>609912.28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227</v>
      </c>
      <c r="F295" s="5">
        <f>ROUND(Source!AX288,O295)</f>
        <v>0</v>
      </c>
      <c r="G295" s="5" t="s">
        <v>57</v>
      </c>
      <c r="H295" s="5" t="s">
        <v>58</v>
      </c>
      <c r="I295" s="5"/>
      <c r="J295" s="5"/>
      <c r="K295" s="5">
        <v>227</v>
      </c>
      <c r="L295" s="5">
        <v>6</v>
      </c>
      <c r="M295" s="5">
        <v>3</v>
      </c>
      <c r="N295" s="5" t="s">
        <v>3</v>
      </c>
      <c r="O295" s="5">
        <v>2</v>
      </c>
      <c r="P295" s="5">
        <f>ROUND(Source!EP288,O295)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228</v>
      </c>
      <c r="F296" s="5">
        <f>ROUND(Source!AY288,O296)</f>
        <v>84357.99</v>
      </c>
      <c r="G296" s="5" t="s">
        <v>59</v>
      </c>
      <c r="H296" s="5" t="s">
        <v>60</v>
      </c>
      <c r="I296" s="5"/>
      <c r="J296" s="5"/>
      <c r="K296" s="5">
        <v>228</v>
      </c>
      <c r="L296" s="5">
        <v>7</v>
      </c>
      <c r="M296" s="5">
        <v>3</v>
      </c>
      <c r="N296" s="5" t="s">
        <v>3</v>
      </c>
      <c r="O296" s="5">
        <v>2</v>
      </c>
      <c r="P296" s="5">
        <f>ROUND(Source!EQ288,O296)</f>
        <v>609912.28</v>
      </c>
      <c r="Q296" s="5"/>
      <c r="R296" s="5"/>
      <c r="S296" s="5"/>
      <c r="T296" s="5"/>
      <c r="U296" s="5"/>
      <c r="V296" s="5"/>
      <c r="W296" s="5">
        <v>84357.99</v>
      </c>
      <c r="X296" s="5">
        <v>1</v>
      </c>
      <c r="Y296" s="5">
        <v>84357.99</v>
      </c>
      <c r="Z296" s="5">
        <v>609912.28</v>
      </c>
      <c r="AA296" s="5">
        <v>1</v>
      </c>
      <c r="AB296" s="5">
        <v>609912.28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216</v>
      </c>
      <c r="F297" s="5">
        <f>ROUND(Source!AP288,O297)</f>
        <v>0</v>
      </c>
      <c r="G297" s="5" t="s">
        <v>61</v>
      </c>
      <c r="H297" s="5" t="s">
        <v>62</v>
      </c>
      <c r="I297" s="5"/>
      <c r="J297" s="5"/>
      <c r="K297" s="5">
        <v>216</v>
      </c>
      <c r="L297" s="5">
        <v>8</v>
      </c>
      <c r="M297" s="5">
        <v>3</v>
      </c>
      <c r="N297" s="5" t="s">
        <v>3</v>
      </c>
      <c r="O297" s="5">
        <v>2</v>
      </c>
      <c r="P297" s="5">
        <f>ROUND(Source!EH288,O297)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223</v>
      </c>
      <c r="F298" s="5">
        <f>ROUND(Source!AQ288,O298)</f>
        <v>0</v>
      </c>
      <c r="G298" s="5" t="s">
        <v>63</v>
      </c>
      <c r="H298" s="5" t="s">
        <v>64</v>
      </c>
      <c r="I298" s="5"/>
      <c r="J298" s="5"/>
      <c r="K298" s="5">
        <v>223</v>
      </c>
      <c r="L298" s="5">
        <v>9</v>
      </c>
      <c r="M298" s="5">
        <v>3</v>
      </c>
      <c r="N298" s="5" t="s">
        <v>3</v>
      </c>
      <c r="O298" s="5">
        <v>2</v>
      </c>
      <c r="P298" s="5">
        <f>ROUND(Source!EI288,O298)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229</v>
      </c>
      <c r="F299" s="5">
        <f>ROUND(Source!AZ288,O299)</f>
        <v>0</v>
      </c>
      <c r="G299" s="5" t="s">
        <v>65</v>
      </c>
      <c r="H299" s="5" t="s">
        <v>66</v>
      </c>
      <c r="I299" s="5"/>
      <c r="J299" s="5"/>
      <c r="K299" s="5">
        <v>229</v>
      </c>
      <c r="L299" s="5">
        <v>10</v>
      </c>
      <c r="M299" s="5">
        <v>3</v>
      </c>
      <c r="N299" s="5" t="s">
        <v>3</v>
      </c>
      <c r="O299" s="5">
        <v>2</v>
      </c>
      <c r="P299" s="5">
        <f>ROUND(Source!ER288,O299)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203</v>
      </c>
      <c r="F300" s="5">
        <f>ROUND(Source!Q288,O300)</f>
        <v>1908.81</v>
      </c>
      <c r="G300" s="5" t="s">
        <v>67</v>
      </c>
      <c r="H300" s="5" t="s">
        <v>68</v>
      </c>
      <c r="I300" s="5"/>
      <c r="J300" s="5"/>
      <c r="K300" s="5">
        <v>203</v>
      </c>
      <c r="L300" s="5">
        <v>11</v>
      </c>
      <c r="M300" s="5">
        <v>3</v>
      </c>
      <c r="N300" s="5" t="s">
        <v>3</v>
      </c>
      <c r="O300" s="5">
        <v>2</v>
      </c>
      <c r="P300" s="5">
        <f>ROUND(Source!DI288,O300)</f>
        <v>23704.69</v>
      </c>
      <c r="Q300" s="5"/>
      <c r="R300" s="5"/>
      <c r="S300" s="5"/>
      <c r="T300" s="5"/>
      <c r="U300" s="5"/>
      <c r="V300" s="5"/>
      <c r="W300" s="5">
        <v>1908.81</v>
      </c>
      <c r="X300" s="5">
        <v>1</v>
      </c>
      <c r="Y300" s="5">
        <v>1908.81</v>
      </c>
      <c r="Z300" s="5">
        <v>23704.69</v>
      </c>
      <c r="AA300" s="5">
        <v>1</v>
      </c>
      <c r="AB300" s="5">
        <v>23704.69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231</v>
      </c>
      <c r="F301" s="5">
        <f>ROUND(Source!BB288,O301)</f>
        <v>0</v>
      </c>
      <c r="G301" s="5" t="s">
        <v>69</v>
      </c>
      <c r="H301" s="5" t="s">
        <v>70</v>
      </c>
      <c r="I301" s="5"/>
      <c r="J301" s="5"/>
      <c r="K301" s="5">
        <v>231</v>
      </c>
      <c r="L301" s="5">
        <v>12</v>
      </c>
      <c r="M301" s="5">
        <v>3</v>
      </c>
      <c r="N301" s="5" t="s">
        <v>3</v>
      </c>
      <c r="O301" s="5">
        <v>2</v>
      </c>
      <c r="P301" s="5">
        <f>ROUND(Source!ET288,O301)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204</v>
      </c>
      <c r="F302" s="5">
        <f>ROUND(Source!R288,O302)</f>
        <v>232.67</v>
      </c>
      <c r="G302" s="5" t="s">
        <v>71</v>
      </c>
      <c r="H302" s="5" t="s">
        <v>72</v>
      </c>
      <c r="I302" s="5"/>
      <c r="J302" s="5"/>
      <c r="K302" s="5">
        <v>204</v>
      </c>
      <c r="L302" s="5">
        <v>13</v>
      </c>
      <c r="M302" s="5">
        <v>3</v>
      </c>
      <c r="N302" s="5" t="s">
        <v>3</v>
      </c>
      <c r="O302" s="5">
        <v>2</v>
      </c>
      <c r="P302" s="5">
        <f>ROUND(Source!DJ288,O302)</f>
        <v>8939.18</v>
      </c>
      <c r="Q302" s="5"/>
      <c r="R302" s="5"/>
      <c r="S302" s="5"/>
      <c r="T302" s="5"/>
      <c r="U302" s="5"/>
      <c r="V302" s="5"/>
      <c r="W302" s="5">
        <v>232.67</v>
      </c>
      <c r="X302" s="5">
        <v>1</v>
      </c>
      <c r="Y302" s="5">
        <v>232.67</v>
      </c>
      <c r="Z302" s="5">
        <v>8939.18</v>
      </c>
      <c r="AA302" s="5">
        <v>1</v>
      </c>
      <c r="AB302" s="5">
        <v>8939.18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205</v>
      </c>
      <c r="F303" s="5">
        <f>ROUND(Source!S288,O303)</f>
        <v>2213.44</v>
      </c>
      <c r="G303" s="5" t="s">
        <v>73</v>
      </c>
      <c r="H303" s="5" t="s">
        <v>74</v>
      </c>
      <c r="I303" s="5"/>
      <c r="J303" s="5"/>
      <c r="K303" s="5">
        <v>205</v>
      </c>
      <c r="L303" s="5">
        <v>14</v>
      </c>
      <c r="M303" s="5">
        <v>3</v>
      </c>
      <c r="N303" s="5" t="s">
        <v>3</v>
      </c>
      <c r="O303" s="5">
        <v>2</v>
      </c>
      <c r="P303" s="5">
        <f>ROUND(Source!DK288,O303)</f>
        <v>85040.35</v>
      </c>
      <c r="Q303" s="5"/>
      <c r="R303" s="5"/>
      <c r="S303" s="5"/>
      <c r="T303" s="5"/>
      <c r="U303" s="5"/>
      <c r="V303" s="5"/>
      <c r="W303" s="5">
        <v>2213.44</v>
      </c>
      <c r="X303" s="5">
        <v>1</v>
      </c>
      <c r="Y303" s="5">
        <v>2213.44</v>
      </c>
      <c r="Z303" s="5">
        <v>85040.35</v>
      </c>
      <c r="AA303" s="5">
        <v>1</v>
      </c>
      <c r="AB303" s="5">
        <v>85040.35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232</v>
      </c>
      <c r="F304" s="5">
        <f>ROUND(Source!BC288,O304)</f>
        <v>0</v>
      </c>
      <c r="G304" s="5" t="s">
        <v>75</v>
      </c>
      <c r="H304" s="5" t="s">
        <v>76</v>
      </c>
      <c r="I304" s="5"/>
      <c r="J304" s="5"/>
      <c r="K304" s="5">
        <v>232</v>
      </c>
      <c r="L304" s="5">
        <v>15</v>
      </c>
      <c r="M304" s="5">
        <v>3</v>
      </c>
      <c r="N304" s="5" t="s">
        <v>3</v>
      </c>
      <c r="O304" s="5">
        <v>2</v>
      </c>
      <c r="P304" s="5">
        <f>ROUND(Source!EU288,O304)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214</v>
      </c>
      <c r="F305" s="5">
        <f>ROUND(Source!AS288,O305)</f>
        <v>3539.6</v>
      </c>
      <c r="G305" s="5" t="s">
        <v>77</v>
      </c>
      <c r="H305" s="5" t="s">
        <v>78</v>
      </c>
      <c r="I305" s="5"/>
      <c r="J305" s="5"/>
      <c r="K305" s="5">
        <v>214</v>
      </c>
      <c r="L305" s="5">
        <v>16</v>
      </c>
      <c r="M305" s="5">
        <v>3</v>
      </c>
      <c r="N305" s="5" t="s">
        <v>3</v>
      </c>
      <c r="O305" s="5">
        <v>2</v>
      </c>
      <c r="P305" s="5">
        <f>ROUND(Source!EK288,O305)</f>
        <v>61390.18</v>
      </c>
      <c r="Q305" s="5"/>
      <c r="R305" s="5"/>
      <c r="S305" s="5"/>
      <c r="T305" s="5"/>
      <c r="U305" s="5"/>
      <c r="V305" s="5"/>
      <c r="W305" s="5">
        <v>3539.6</v>
      </c>
      <c r="X305" s="5">
        <v>1</v>
      </c>
      <c r="Y305" s="5">
        <v>3539.6</v>
      </c>
      <c r="Z305" s="5">
        <v>61390.18</v>
      </c>
      <c r="AA305" s="5">
        <v>1</v>
      </c>
      <c r="AB305" s="5">
        <v>61390.18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215</v>
      </c>
      <c r="F306" s="5">
        <f>ROUND(Source!AT288,O306)</f>
        <v>89375.7</v>
      </c>
      <c r="G306" s="5" t="s">
        <v>79</v>
      </c>
      <c r="H306" s="5" t="s">
        <v>80</v>
      </c>
      <c r="I306" s="5"/>
      <c r="J306" s="5"/>
      <c r="K306" s="5">
        <v>215</v>
      </c>
      <c r="L306" s="5">
        <v>17</v>
      </c>
      <c r="M306" s="5">
        <v>3</v>
      </c>
      <c r="N306" s="5" t="s">
        <v>3</v>
      </c>
      <c r="O306" s="5">
        <v>2</v>
      </c>
      <c r="P306" s="5">
        <f>ROUND(Source!EL288,O306)</f>
        <v>785274.71</v>
      </c>
      <c r="Q306" s="5"/>
      <c r="R306" s="5"/>
      <c r="S306" s="5"/>
      <c r="T306" s="5"/>
      <c r="U306" s="5"/>
      <c r="V306" s="5"/>
      <c r="W306" s="5">
        <v>89375.7</v>
      </c>
      <c r="X306" s="5">
        <v>1</v>
      </c>
      <c r="Y306" s="5">
        <v>89375.7</v>
      </c>
      <c r="Z306" s="5">
        <v>785274.71</v>
      </c>
      <c r="AA306" s="5">
        <v>1</v>
      </c>
      <c r="AB306" s="5">
        <v>785274.71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217</v>
      </c>
      <c r="F307" s="5">
        <f>ROUND(Source!AU288,O307)</f>
        <v>0</v>
      </c>
      <c r="G307" s="5" t="s">
        <v>81</v>
      </c>
      <c r="H307" s="5" t="s">
        <v>82</v>
      </c>
      <c r="I307" s="5"/>
      <c r="J307" s="5"/>
      <c r="K307" s="5">
        <v>217</v>
      </c>
      <c r="L307" s="5">
        <v>18</v>
      </c>
      <c r="M307" s="5">
        <v>3</v>
      </c>
      <c r="N307" s="5" t="s">
        <v>3</v>
      </c>
      <c r="O307" s="5">
        <v>2</v>
      </c>
      <c r="P307" s="5">
        <f>ROUND(Source!EM288,O307)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230</v>
      </c>
      <c r="F308" s="5">
        <f>ROUND(Source!BA288,O308)</f>
        <v>0</v>
      </c>
      <c r="G308" s="5" t="s">
        <v>83</v>
      </c>
      <c r="H308" s="5" t="s">
        <v>84</v>
      </c>
      <c r="I308" s="5"/>
      <c r="J308" s="5"/>
      <c r="K308" s="5">
        <v>230</v>
      </c>
      <c r="L308" s="5">
        <v>19</v>
      </c>
      <c r="M308" s="5">
        <v>3</v>
      </c>
      <c r="N308" s="5" t="s">
        <v>3</v>
      </c>
      <c r="O308" s="5">
        <v>2</v>
      </c>
      <c r="P308" s="5">
        <f>ROUND(Source!ES288,O308)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206</v>
      </c>
      <c r="F309" s="5">
        <f>ROUND(Source!T288,O309)</f>
        <v>0</v>
      </c>
      <c r="G309" s="5" t="s">
        <v>85</v>
      </c>
      <c r="H309" s="5" t="s">
        <v>86</v>
      </c>
      <c r="I309" s="5"/>
      <c r="J309" s="5"/>
      <c r="K309" s="5">
        <v>206</v>
      </c>
      <c r="L309" s="5">
        <v>20</v>
      </c>
      <c r="M309" s="5">
        <v>3</v>
      </c>
      <c r="N309" s="5" t="s">
        <v>3</v>
      </c>
      <c r="O309" s="5">
        <v>2</v>
      </c>
      <c r="P309" s="5">
        <f>ROUND(Source!DL288,O309)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207</v>
      </c>
      <c r="F310" s="5">
        <f>Source!U288</f>
        <v>182.01845931631999</v>
      </c>
      <c r="G310" s="5" t="s">
        <v>87</v>
      </c>
      <c r="H310" s="5" t="s">
        <v>88</v>
      </c>
      <c r="I310" s="5"/>
      <c r="J310" s="5"/>
      <c r="K310" s="5">
        <v>207</v>
      </c>
      <c r="L310" s="5">
        <v>21</v>
      </c>
      <c r="M310" s="5">
        <v>3</v>
      </c>
      <c r="N310" s="5" t="s">
        <v>3</v>
      </c>
      <c r="O310" s="5">
        <v>-1</v>
      </c>
      <c r="P310" s="5">
        <f>Source!DM288</f>
        <v>182.01845931631999</v>
      </c>
      <c r="Q310" s="5"/>
      <c r="R310" s="5"/>
      <c r="S310" s="5"/>
      <c r="T310" s="5"/>
      <c r="U310" s="5"/>
      <c r="V310" s="5"/>
      <c r="W310" s="5">
        <v>182.01845931631999</v>
      </c>
      <c r="X310" s="5">
        <v>1</v>
      </c>
      <c r="Y310" s="5">
        <v>182.01845931631999</v>
      </c>
      <c r="Z310" s="5">
        <v>182.01845931631999</v>
      </c>
      <c r="AA310" s="5">
        <v>1</v>
      </c>
      <c r="AB310" s="5">
        <v>182.01845931631999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208</v>
      </c>
      <c r="F311" s="5">
        <f>Source!V288</f>
        <v>0</v>
      </c>
      <c r="G311" s="5" t="s">
        <v>89</v>
      </c>
      <c r="H311" s="5" t="s">
        <v>90</v>
      </c>
      <c r="I311" s="5"/>
      <c r="J311" s="5"/>
      <c r="K311" s="5">
        <v>208</v>
      </c>
      <c r="L311" s="5">
        <v>22</v>
      </c>
      <c r="M311" s="5">
        <v>3</v>
      </c>
      <c r="N311" s="5" t="s">
        <v>3</v>
      </c>
      <c r="O311" s="5">
        <v>-1</v>
      </c>
      <c r="P311" s="5">
        <f>Source!DN288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209</v>
      </c>
      <c r="F312" s="5">
        <f>ROUND(Source!W288,O312)</f>
        <v>0</v>
      </c>
      <c r="G312" s="5" t="s">
        <v>91</v>
      </c>
      <c r="H312" s="5" t="s">
        <v>92</v>
      </c>
      <c r="I312" s="5"/>
      <c r="J312" s="5"/>
      <c r="K312" s="5">
        <v>209</v>
      </c>
      <c r="L312" s="5">
        <v>23</v>
      </c>
      <c r="M312" s="5">
        <v>3</v>
      </c>
      <c r="N312" s="5" t="s">
        <v>3</v>
      </c>
      <c r="O312" s="5">
        <v>2</v>
      </c>
      <c r="P312" s="5">
        <f>ROUND(Source!DO288,O312)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233</v>
      </c>
      <c r="F313" s="5">
        <f>ROUND(Source!BD288,O313)</f>
        <v>0</v>
      </c>
      <c r="G313" s="5" t="s">
        <v>93</v>
      </c>
      <c r="H313" s="5" t="s">
        <v>94</v>
      </c>
      <c r="I313" s="5"/>
      <c r="J313" s="5"/>
      <c r="K313" s="5">
        <v>233</v>
      </c>
      <c r="L313" s="5">
        <v>24</v>
      </c>
      <c r="M313" s="5">
        <v>3</v>
      </c>
      <c r="N313" s="5" t="s">
        <v>3</v>
      </c>
      <c r="O313" s="5">
        <v>2</v>
      </c>
      <c r="P313" s="5">
        <f>ROUND(Source!EV288,O313)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210</v>
      </c>
      <c r="F314" s="5">
        <f>ROUND(Source!X288,O314)</f>
        <v>2448.3000000000002</v>
      </c>
      <c r="G314" s="5" t="s">
        <v>95</v>
      </c>
      <c r="H314" s="5" t="s">
        <v>96</v>
      </c>
      <c r="I314" s="5"/>
      <c r="J314" s="5"/>
      <c r="K314" s="5">
        <v>210</v>
      </c>
      <c r="L314" s="5">
        <v>25</v>
      </c>
      <c r="M314" s="5">
        <v>3</v>
      </c>
      <c r="N314" s="5" t="s">
        <v>3</v>
      </c>
      <c r="O314" s="5">
        <v>2</v>
      </c>
      <c r="P314" s="5">
        <f>ROUND(Source!DP288,O314)</f>
        <v>77434.080000000002</v>
      </c>
      <c r="Q314" s="5"/>
      <c r="R314" s="5"/>
      <c r="S314" s="5"/>
      <c r="T314" s="5"/>
      <c r="U314" s="5"/>
      <c r="V314" s="5"/>
      <c r="W314" s="5">
        <v>2448.3000000000002</v>
      </c>
      <c r="X314" s="5">
        <v>1</v>
      </c>
      <c r="Y314" s="5">
        <v>2448.3000000000002</v>
      </c>
      <c r="Z314" s="5">
        <v>77434.080000000002</v>
      </c>
      <c r="AA314" s="5">
        <v>1</v>
      </c>
      <c r="AB314" s="5">
        <v>77434.080000000002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211</v>
      </c>
      <c r="F315" s="5">
        <f>ROUND(Source!Y288,O315)</f>
        <v>1579.56</v>
      </c>
      <c r="G315" s="5" t="s">
        <v>97</v>
      </c>
      <c r="H315" s="5" t="s">
        <v>98</v>
      </c>
      <c r="I315" s="5"/>
      <c r="J315" s="5"/>
      <c r="K315" s="5">
        <v>211</v>
      </c>
      <c r="L315" s="5">
        <v>26</v>
      </c>
      <c r="M315" s="5">
        <v>3</v>
      </c>
      <c r="N315" s="5" t="s">
        <v>3</v>
      </c>
      <c r="O315" s="5">
        <v>2</v>
      </c>
      <c r="P315" s="5">
        <f>ROUND(Source!DQ288,O315)</f>
        <v>36270.81</v>
      </c>
      <c r="Q315" s="5"/>
      <c r="R315" s="5"/>
      <c r="S315" s="5"/>
      <c r="T315" s="5"/>
      <c r="U315" s="5"/>
      <c r="V315" s="5"/>
      <c r="W315" s="5">
        <v>1579.56</v>
      </c>
      <c r="X315" s="5">
        <v>1</v>
      </c>
      <c r="Y315" s="5">
        <v>1579.56</v>
      </c>
      <c r="Z315" s="5">
        <v>36270.81</v>
      </c>
      <c r="AA315" s="5">
        <v>1</v>
      </c>
      <c r="AB315" s="5">
        <v>36270.81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224</v>
      </c>
      <c r="F316" s="5">
        <f>ROUND(Source!AR288,O316)</f>
        <v>92915.3</v>
      </c>
      <c r="G316" s="5" t="s">
        <v>99</v>
      </c>
      <c r="H316" s="5" t="s">
        <v>100</v>
      </c>
      <c r="I316" s="5"/>
      <c r="J316" s="5"/>
      <c r="K316" s="5">
        <v>224</v>
      </c>
      <c r="L316" s="5">
        <v>27</v>
      </c>
      <c r="M316" s="5">
        <v>3</v>
      </c>
      <c r="N316" s="5" t="s">
        <v>3</v>
      </c>
      <c r="O316" s="5">
        <v>2</v>
      </c>
      <c r="P316" s="5">
        <f>ROUND(Source!EJ288,O316)</f>
        <v>846664.89</v>
      </c>
      <c r="Q316" s="5"/>
      <c r="R316" s="5"/>
      <c r="S316" s="5"/>
      <c r="T316" s="5"/>
      <c r="U316" s="5"/>
      <c r="V316" s="5"/>
      <c r="W316" s="5">
        <v>92915.3</v>
      </c>
      <c r="X316" s="5">
        <v>1</v>
      </c>
      <c r="Y316" s="5">
        <v>92915.3</v>
      </c>
      <c r="Z316" s="5">
        <v>846664.89</v>
      </c>
      <c r="AA316" s="5">
        <v>1</v>
      </c>
      <c r="AB316" s="5">
        <v>846664.89</v>
      </c>
    </row>
    <row r="318" spans="1:206" x14ac:dyDescent="0.2">
      <c r="A318" s="3">
        <v>51</v>
      </c>
      <c r="B318" s="3">
        <f>B12</f>
        <v>354</v>
      </c>
      <c r="C318" s="3">
        <f>A12</f>
        <v>1</v>
      </c>
      <c r="D318" s="3">
        <f>ROW(A12)</f>
        <v>12</v>
      </c>
      <c r="E318" s="3"/>
      <c r="F318" s="3" t="str">
        <f>IF(F12&lt;&gt;"",F12,"")</f>
        <v>08-01-02</v>
      </c>
      <c r="G318" s="3" t="str">
        <f>IF(G12&lt;&gt;"",G12,"")</f>
        <v>08-01-02 Строительство КЛ - 10 кВ в земле_(2 этап)</v>
      </c>
      <c r="H318" s="3">
        <v>0</v>
      </c>
      <c r="I318" s="3"/>
      <c r="J318" s="3"/>
      <c r="K318" s="3"/>
      <c r="L318" s="3"/>
      <c r="M318" s="3"/>
      <c r="N318" s="3"/>
      <c r="O318" s="3">
        <f t="shared" ref="O318:T318" si="220">ROUND(O288,2)</f>
        <v>88480.24</v>
      </c>
      <c r="P318" s="3">
        <f t="shared" si="220"/>
        <v>84357.99</v>
      </c>
      <c r="Q318" s="3">
        <f t="shared" si="220"/>
        <v>1908.81</v>
      </c>
      <c r="R318" s="3">
        <f t="shared" si="220"/>
        <v>232.67</v>
      </c>
      <c r="S318" s="3">
        <f t="shared" si="220"/>
        <v>2213.44</v>
      </c>
      <c r="T318" s="3">
        <f t="shared" si="220"/>
        <v>0</v>
      </c>
      <c r="U318" s="3">
        <f>U288</f>
        <v>182.01845931631999</v>
      </c>
      <c r="V318" s="3">
        <f>V288</f>
        <v>0</v>
      </c>
      <c r="W318" s="3">
        <f>ROUND(W288,2)</f>
        <v>0</v>
      </c>
      <c r="X318" s="3">
        <f>ROUND(X288,2)</f>
        <v>2448.3000000000002</v>
      </c>
      <c r="Y318" s="3">
        <f>ROUND(Y288,2)</f>
        <v>1579.56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>
        <f t="shared" ref="AO318:BD318" si="221">ROUND(AO288,2)</f>
        <v>0</v>
      </c>
      <c r="AP318" s="3">
        <f t="shared" si="221"/>
        <v>0</v>
      </c>
      <c r="AQ318" s="3">
        <f t="shared" si="221"/>
        <v>0</v>
      </c>
      <c r="AR318" s="3">
        <f t="shared" si="221"/>
        <v>92915.3</v>
      </c>
      <c r="AS318" s="3">
        <f t="shared" si="221"/>
        <v>3539.6</v>
      </c>
      <c r="AT318" s="3">
        <f t="shared" si="221"/>
        <v>89375.7</v>
      </c>
      <c r="AU318" s="3">
        <f t="shared" si="221"/>
        <v>0</v>
      </c>
      <c r="AV318" s="3">
        <f t="shared" si="221"/>
        <v>84357.99</v>
      </c>
      <c r="AW318" s="3">
        <f t="shared" si="221"/>
        <v>84357.99</v>
      </c>
      <c r="AX318" s="3">
        <f t="shared" si="221"/>
        <v>0</v>
      </c>
      <c r="AY318" s="3">
        <f t="shared" si="221"/>
        <v>84357.99</v>
      </c>
      <c r="AZ318" s="3">
        <f t="shared" si="221"/>
        <v>0</v>
      </c>
      <c r="BA318" s="3">
        <f t="shared" si="221"/>
        <v>0</v>
      </c>
      <c r="BB318" s="3">
        <f t="shared" si="221"/>
        <v>0</v>
      </c>
      <c r="BC318" s="3">
        <f t="shared" si="221"/>
        <v>0</v>
      </c>
      <c r="BD318" s="3">
        <f t="shared" si="221"/>
        <v>0</v>
      </c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4">
        <f t="shared" ref="DG318:DL318" si="222">ROUND(DG288,2)</f>
        <v>718657.32</v>
      </c>
      <c r="DH318" s="4">
        <f t="shared" si="222"/>
        <v>609912.28</v>
      </c>
      <c r="DI318" s="4">
        <f t="shared" si="222"/>
        <v>23704.69</v>
      </c>
      <c r="DJ318" s="4">
        <f t="shared" si="222"/>
        <v>8939.18</v>
      </c>
      <c r="DK318" s="4">
        <f t="shared" si="222"/>
        <v>85040.35</v>
      </c>
      <c r="DL318" s="4">
        <f t="shared" si="222"/>
        <v>0</v>
      </c>
      <c r="DM318" s="4">
        <f>DM288</f>
        <v>182.01845931631999</v>
      </c>
      <c r="DN318" s="4">
        <f>DN288</f>
        <v>0</v>
      </c>
      <c r="DO318" s="4">
        <f>ROUND(DO288,2)</f>
        <v>0</v>
      </c>
      <c r="DP318" s="4">
        <f>ROUND(DP288,2)</f>
        <v>77434.080000000002</v>
      </c>
      <c r="DQ318" s="4">
        <f>ROUND(DQ288,2)</f>
        <v>36270.81</v>
      </c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>
        <f t="shared" ref="EG318:EV318" si="223">ROUND(EG288,2)</f>
        <v>0</v>
      </c>
      <c r="EH318" s="4">
        <f t="shared" si="223"/>
        <v>0</v>
      </c>
      <c r="EI318" s="4">
        <f t="shared" si="223"/>
        <v>0</v>
      </c>
      <c r="EJ318" s="4">
        <f t="shared" si="223"/>
        <v>846664.89</v>
      </c>
      <c r="EK318" s="4">
        <f t="shared" si="223"/>
        <v>61390.18</v>
      </c>
      <c r="EL318" s="4">
        <f t="shared" si="223"/>
        <v>785274.71</v>
      </c>
      <c r="EM318" s="4">
        <f t="shared" si="223"/>
        <v>0</v>
      </c>
      <c r="EN318" s="4">
        <f t="shared" si="223"/>
        <v>609912.28</v>
      </c>
      <c r="EO318" s="4">
        <f t="shared" si="223"/>
        <v>609912.28</v>
      </c>
      <c r="EP318" s="4">
        <f t="shared" si="223"/>
        <v>0</v>
      </c>
      <c r="EQ318" s="4">
        <f t="shared" si="223"/>
        <v>609912.28</v>
      </c>
      <c r="ER318" s="4">
        <f t="shared" si="223"/>
        <v>0</v>
      </c>
      <c r="ES318" s="4">
        <f t="shared" si="223"/>
        <v>0</v>
      </c>
      <c r="ET318" s="4">
        <f t="shared" si="223"/>
        <v>0</v>
      </c>
      <c r="EU318" s="4">
        <f t="shared" si="223"/>
        <v>0</v>
      </c>
      <c r="EV318" s="4">
        <f t="shared" si="223"/>
        <v>0</v>
      </c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>
        <v>0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201</v>
      </c>
      <c r="F320" s="5">
        <f>ROUND(Source!O318,O320)</f>
        <v>88480.24</v>
      </c>
      <c r="G320" s="5" t="s">
        <v>47</v>
      </c>
      <c r="H320" s="5" t="s">
        <v>48</v>
      </c>
      <c r="I320" s="5"/>
      <c r="J320" s="5"/>
      <c r="K320" s="5">
        <v>201</v>
      </c>
      <c r="L320" s="5">
        <v>1</v>
      </c>
      <c r="M320" s="5">
        <v>3</v>
      </c>
      <c r="N320" s="5" t="s">
        <v>3</v>
      </c>
      <c r="O320" s="5">
        <v>2</v>
      </c>
      <c r="P320" s="5">
        <f>ROUND(Source!DG318,O320)</f>
        <v>718657.32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202</v>
      </c>
      <c r="F321" s="5">
        <f>ROUND(Source!P318,O321)</f>
        <v>84357.99</v>
      </c>
      <c r="G321" s="5" t="s">
        <v>49</v>
      </c>
      <c r="H321" s="5" t="s">
        <v>50</v>
      </c>
      <c r="I321" s="5"/>
      <c r="J321" s="5"/>
      <c r="K321" s="5">
        <v>202</v>
      </c>
      <c r="L321" s="5">
        <v>2</v>
      </c>
      <c r="M321" s="5">
        <v>3</v>
      </c>
      <c r="N321" s="5" t="s">
        <v>3</v>
      </c>
      <c r="O321" s="5">
        <v>2</v>
      </c>
      <c r="P321" s="5">
        <f>ROUND(Source!DH318,O321)</f>
        <v>609912.28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222</v>
      </c>
      <c r="F322" s="5">
        <f>ROUND(Source!AO318,O322)</f>
        <v>0</v>
      </c>
      <c r="G322" s="5" t="s">
        <v>51</v>
      </c>
      <c r="H322" s="5" t="s">
        <v>52</v>
      </c>
      <c r="I322" s="5"/>
      <c r="J322" s="5"/>
      <c r="K322" s="5">
        <v>222</v>
      </c>
      <c r="L322" s="5">
        <v>3</v>
      </c>
      <c r="M322" s="5">
        <v>3</v>
      </c>
      <c r="N322" s="5" t="s">
        <v>3</v>
      </c>
      <c r="O322" s="5">
        <v>2</v>
      </c>
      <c r="P322" s="5">
        <f>ROUND(Source!EG318,O322)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225</v>
      </c>
      <c r="F323" s="5">
        <f>ROUND(Source!AV318,O323)</f>
        <v>84357.99</v>
      </c>
      <c r="G323" s="5" t="s">
        <v>53</v>
      </c>
      <c r="H323" s="5" t="s">
        <v>54</v>
      </c>
      <c r="I323" s="5"/>
      <c r="J323" s="5"/>
      <c r="K323" s="5">
        <v>225</v>
      </c>
      <c r="L323" s="5">
        <v>4</v>
      </c>
      <c r="M323" s="5">
        <v>3</v>
      </c>
      <c r="N323" s="5" t="s">
        <v>3</v>
      </c>
      <c r="O323" s="5">
        <v>2</v>
      </c>
      <c r="P323" s="5">
        <f>ROUND(Source!EN318,O323)</f>
        <v>609912.28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226</v>
      </c>
      <c r="F324" s="5">
        <f>ROUND(Source!AW318,O324)</f>
        <v>84357.99</v>
      </c>
      <c r="G324" s="5" t="s">
        <v>55</v>
      </c>
      <c r="H324" s="5" t="s">
        <v>56</v>
      </c>
      <c r="I324" s="5"/>
      <c r="J324" s="5"/>
      <c r="K324" s="5">
        <v>226</v>
      </c>
      <c r="L324" s="5">
        <v>5</v>
      </c>
      <c r="M324" s="5">
        <v>3</v>
      </c>
      <c r="N324" s="5" t="s">
        <v>3</v>
      </c>
      <c r="O324" s="5">
        <v>2</v>
      </c>
      <c r="P324" s="5">
        <f>ROUND(Source!EO318,O324)</f>
        <v>609912.28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227</v>
      </c>
      <c r="F325" s="5">
        <f>ROUND(Source!AX318,O325)</f>
        <v>0</v>
      </c>
      <c r="G325" s="5" t="s">
        <v>57</v>
      </c>
      <c r="H325" s="5" t="s">
        <v>58</v>
      </c>
      <c r="I325" s="5"/>
      <c r="J325" s="5"/>
      <c r="K325" s="5">
        <v>227</v>
      </c>
      <c r="L325" s="5">
        <v>6</v>
      </c>
      <c r="M325" s="5">
        <v>3</v>
      </c>
      <c r="N325" s="5" t="s">
        <v>3</v>
      </c>
      <c r="O325" s="5">
        <v>2</v>
      </c>
      <c r="P325" s="5">
        <f>ROUND(Source!EP318,O325)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228</v>
      </c>
      <c r="F326" s="5">
        <f>ROUND(Source!AY318,O326)</f>
        <v>84357.99</v>
      </c>
      <c r="G326" s="5" t="s">
        <v>59</v>
      </c>
      <c r="H326" s="5" t="s">
        <v>60</v>
      </c>
      <c r="I326" s="5"/>
      <c r="J326" s="5"/>
      <c r="K326" s="5">
        <v>228</v>
      </c>
      <c r="L326" s="5">
        <v>7</v>
      </c>
      <c r="M326" s="5">
        <v>3</v>
      </c>
      <c r="N326" s="5" t="s">
        <v>3</v>
      </c>
      <c r="O326" s="5">
        <v>2</v>
      </c>
      <c r="P326" s="5">
        <f>ROUND(Source!EQ318,O326)</f>
        <v>609912.28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216</v>
      </c>
      <c r="F327" s="5">
        <f>ROUND(Source!AP318,O327)</f>
        <v>0</v>
      </c>
      <c r="G327" s="5" t="s">
        <v>61</v>
      </c>
      <c r="H327" s="5" t="s">
        <v>62</v>
      </c>
      <c r="I327" s="5"/>
      <c r="J327" s="5"/>
      <c r="K327" s="5">
        <v>216</v>
      </c>
      <c r="L327" s="5">
        <v>8</v>
      </c>
      <c r="M327" s="5">
        <v>3</v>
      </c>
      <c r="N327" s="5" t="s">
        <v>3</v>
      </c>
      <c r="O327" s="5">
        <v>2</v>
      </c>
      <c r="P327" s="5">
        <f>ROUND(Source!EH318,O327)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223</v>
      </c>
      <c r="F328" s="5">
        <f>ROUND(Source!AQ318,O328)</f>
        <v>0</v>
      </c>
      <c r="G328" s="5" t="s">
        <v>63</v>
      </c>
      <c r="H328" s="5" t="s">
        <v>64</v>
      </c>
      <c r="I328" s="5"/>
      <c r="J328" s="5"/>
      <c r="K328" s="5">
        <v>223</v>
      </c>
      <c r="L328" s="5">
        <v>9</v>
      </c>
      <c r="M328" s="5">
        <v>3</v>
      </c>
      <c r="N328" s="5" t="s">
        <v>3</v>
      </c>
      <c r="O328" s="5">
        <v>2</v>
      </c>
      <c r="P328" s="5">
        <f>ROUND(Source!EI318,O328)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229</v>
      </c>
      <c r="F329" s="5">
        <f>ROUND(Source!AZ318,O329)</f>
        <v>0</v>
      </c>
      <c r="G329" s="5" t="s">
        <v>65</v>
      </c>
      <c r="H329" s="5" t="s">
        <v>66</v>
      </c>
      <c r="I329" s="5"/>
      <c r="J329" s="5"/>
      <c r="K329" s="5">
        <v>229</v>
      </c>
      <c r="L329" s="5">
        <v>10</v>
      </c>
      <c r="M329" s="5">
        <v>3</v>
      </c>
      <c r="N329" s="5" t="s">
        <v>3</v>
      </c>
      <c r="O329" s="5">
        <v>2</v>
      </c>
      <c r="P329" s="5">
        <f>ROUND(Source!ER318,O329)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203</v>
      </c>
      <c r="F330" s="5">
        <f>ROUND(Source!Q318,O330)</f>
        <v>1908.81</v>
      </c>
      <c r="G330" s="5" t="s">
        <v>67</v>
      </c>
      <c r="H330" s="5" t="s">
        <v>68</v>
      </c>
      <c r="I330" s="5"/>
      <c r="J330" s="5"/>
      <c r="K330" s="5">
        <v>203</v>
      </c>
      <c r="L330" s="5">
        <v>11</v>
      </c>
      <c r="M330" s="5">
        <v>3</v>
      </c>
      <c r="N330" s="5" t="s">
        <v>3</v>
      </c>
      <c r="O330" s="5">
        <v>2</v>
      </c>
      <c r="P330" s="5">
        <f>ROUND(Source!DI318,O330)</f>
        <v>23704.69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231</v>
      </c>
      <c r="F331" s="5">
        <f>ROUND(Source!BB318,O331)</f>
        <v>0</v>
      </c>
      <c r="G331" s="5" t="s">
        <v>69</v>
      </c>
      <c r="H331" s="5" t="s">
        <v>70</v>
      </c>
      <c r="I331" s="5"/>
      <c r="J331" s="5"/>
      <c r="K331" s="5">
        <v>231</v>
      </c>
      <c r="L331" s="5">
        <v>12</v>
      </c>
      <c r="M331" s="5">
        <v>3</v>
      </c>
      <c r="N331" s="5" t="s">
        <v>3</v>
      </c>
      <c r="O331" s="5">
        <v>2</v>
      </c>
      <c r="P331" s="5">
        <f>ROUND(Source!ET318,O331)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204</v>
      </c>
      <c r="F332" s="5">
        <f>ROUND(Source!R318,O332)</f>
        <v>232.67</v>
      </c>
      <c r="G332" s="5" t="s">
        <v>71</v>
      </c>
      <c r="H332" s="5" t="s">
        <v>72</v>
      </c>
      <c r="I332" s="5"/>
      <c r="J332" s="5"/>
      <c r="K332" s="5">
        <v>204</v>
      </c>
      <c r="L332" s="5">
        <v>13</v>
      </c>
      <c r="M332" s="5">
        <v>3</v>
      </c>
      <c r="N332" s="5" t="s">
        <v>3</v>
      </c>
      <c r="O332" s="5">
        <v>2</v>
      </c>
      <c r="P332" s="5">
        <f>ROUND(Source!DJ318,O332)</f>
        <v>8939.18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205</v>
      </c>
      <c r="F333" s="5">
        <f>ROUND(Source!S318,O333)</f>
        <v>2213.44</v>
      </c>
      <c r="G333" s="5" t="s">
        <v>73</v>
      </c>
      <c r="H333" s="5" t="s">
        <v>74</v>
      </c>
      <c r="I333" s="5"/>
      <c r="J333" s="5"/>
      <c r="K333" s="5">
        <v>205</v>
      </c>
      <c r="L333" s="5">
        <v>14</v>
      </c>
      <c r="M333" s="5">
        <v>3</v>
      </c>
      <c r="N333" s="5" t="s">
        <v>3</v>
      </c>
      <c r="O333" s="5">
        <v>2</v>
      </c>
      <c r="P333" s="5">
        <f>ROUND(Source!DK318,O333)</f>
        <v>85040.35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232</v>
      </c>
      <c r="F334" s="5">
        <f>ROUND(Source!BC318,O334)</f>
        <v>0</v>
      </c>
      <c r="G334" s="5" t="s">
        <v>75</v>
      </c>
      <c r="H334" s="5" t="s">
        <v>76</v>
      </c>
      <c r="I334" s="5"/>
      <c r="J334" s="5"/>
      <c r="K334" s="5">
        <v>232</v>
      </c>
      <c r="L334" s="5">
        <v>15</v>
      </c>
      <c r="M334" s="5">
        <v>3</v>
      </c>
      <c r="N334" s="5" t="s">
        <v>3</v>
      </c>
      <c r="O334" s="5">
        <v>2</v>
      </c>
      <c r="P334" s="5">
        <f>ROUND(Source!EU318,O334)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214</v>
      </c>
      <c r="F335" s="5">
        <f>ROUND(Source!AS318,O335)</f>
        <v>3539.6</v>
      </c>
      <c r="G335" s="5" t="s">
        <v>77</v>
      </c>
      <c r="H335" s="5" t="s">
        <v>78</v>
      </c>
      <c r="I335" s="5"/>
      <c r="J335" s="5"/>
      <c r="K335" s="5">
        <v>214</v>
      </c>
      <c r="L335" s="5">
        <v>16</v>
      </c>
      <c r="M335" s="5">
        <v>3</v>
      </c>
      <c r="N335" s="5" t="s">
        <v>3</v>
      </c>
      <c r="O335" s="5">
        <v>2</v>
      </c>
      <c r="P335" s="5">
        <f>ROUND(Source!EK318,O335)</f>
        <v>61390.18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215</v>
      </c>
      <c r="F336" s="5">
        <f>ROUND(Source!AT318,O336)</f>
        <v>89375.7</v>
      </c>
      <c r="G336" s="5" t="s">
        <v>79</v>
      </c>
      <c r="H336" s="5" t="s">
        <v>80</v>
      </c>
      <c r="I336" s="5"/>
      <c r="J336" s="5"/>
      <c r="K336" s="5">
        <v>215</v>
      </c>
      <c r="L336" s="5">
        <v>17</v>
      </c>
      <c r="M336" s="5">
        <v>3</v>
      </c>
      <c r="N336" s="5" t="s">
        <v>3</v>
      </c>
      <c r="O336" s="5">
        <v>2</v>
      </c>
      <c r="P336" s="5">
        <f>ROUND(Source!EL318,O336)</f>
        <v>785274.71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217</v>
      </c>
      <c r="F337" s="5">
        <f>ROUND(Source!AU318,O337)</f>
        <v>0</v>
      </c>
      <c r="G337" s="5" t="s">
        <v>81</v>
      </c>
      <c r="H337" s="5" t="s">
        <v>82</v>
      </c>
      <c r="I337" s="5"/>
      <c r="J337" s="5"/>
      <c r="K337" s="5">
        <v>217</v>
      </c>
      <c r="L337" s="5">
        <v>18</v>
      </c>
      <c r="M337" s="5">
        <v>3</v>
      </c>
      <c r="N337" s="5" t="s">
        <v>3</v>
      </c>
      <c r="O337" s="5">
        <v>2</v>
      </c>
      <c r="P337" s="5">
        <f>ROUND(Source!EM318,O337)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230</v>
      </c>
      <c r="F338" s="5">
        <f>ROUND(Source!BA318,O338)</f>
        <v>0</v>
      </c>
      <c r="G338" s="5" t="s">
        <v>83</v>
      </c>
      <c r="H338" s="5" t="s">
        <v>84</v>
      </c>
      <c r="I338" s="5"/>
      <c r="J338" s="5"/>
      <c r="K338" s="5">
        <v>230</v>
      </c>
      <c r="L338" s="5">
        <v>19</v>
      </c>
      <c r="M338" s="5">
        <v>3</v>
      </c>
      <c r="N338" s="5" t="s">
        <v>3</v>
      </c>
      <c r="O338" s="5">
        <v>2</v>
      </c>
      <c r="P338" s="5">
        <f>ROUND(Source!ES318,O338)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206</v>
      </c>
      <c r="F339" s="5">
        <f>ROUND(Source!T318,O339)</f>
        <v>0</v>
      </c>
      <c r="G339" s="5" t="s">
        <v>85</v>
      </c>
      <c r="H339" s="5" t="s">
        <v>86</v>
      </c>
      <c r="I339" s="5"/>
      <c r="J339" s="5"/>
      <c r="K339" s="5">
        <v>206</v>
      </c>
      <c r="L339" s="5">
        <v>20</v>
      </c>
      <c r="M339" s="5">
        <v>3</v>
      </c>
      <c r="N339" s="5" t="s">
        <v>3</v>
      </c>
      <c r="O339" s="5">
        <v>2</v>
      </c>
      <c r="P339" s="5">
        <f>ROUND(Source!DL318,O339)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207</v>
      </c>
      <c r="F340" s="5">
        <f>Source!U318</f>
        <v>182.01845931631999</v>
      </c>
      <c r="G340" s="5" t="s">
        <v>87</v>
      </c>
      <c r="H340" s="5" t="s">
        <v>88</v>
      </c>
      <c r="I340" s="5"/>
      <c r="J340" s="5"/>
      <c r="K340" s="5">
        <v>207</v>
      </c>
      <c r="L340" s="5">
        <v>21</v>
      </c>
      <c r="M340" s="5">
        <v>3</v>
      </c>
      <c r="N340" s="5" t="s">
        <v>3</v>
      </c>
      <c r="O340" s="5">
        <v>-1</v>
      </c>
      <c r="P340" s="5">
        <f>Source!DM318</f>
        <v>182.01845931631999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208</v>
      </c>
      <c r="F341" s="5">
        <f>Source!V318</f>
        <v>0</v>
      </c>
      <c r="G341" s="5" t="s">
        <v>89</v>
      </c>
      <c r="H341" s="5" t="s">
        <v>90</v>
      </c>
      <c r="I341" s="5"/>
      <c r="J341" s="5"/>
      <c r="K341" s="5">
        <v>208</v>
      </c>
      <c r="L341" s="5">
        <v>22</v>
      </c>
      <c r="M341" s="5">
        <v>3</v>
      </c>
      <c r="N341" s="5" t="s">
        <v>3</v>
      </c>
      <c r="O341" s="5">
        <v>-1</v>
      </c>
      <c r="P341" s="5">
        <f>Source!DN318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209</v>
      </c>
      <c r="F342" s="5">
        <f>ROUND(Source!W318,O342)</f>
        <v>0</v>
      </c>
      <c r="G342" s="5" t="s">
        <v>91</v>
      </c>
      <c r="H342" s="5" t="s">
        <v>92</v>
      </c>
      <c r="I342" s="5"/>
      <c r="J342" s="5"/>
      <c r="K342" s="5">
        <v>209</v>
      </c>
      <c r="L342" s="5">
        <v>23</v>
      </c>
      <c r="M342" s="5">
        <v>3</v>
      </c>
      <c r="N342" s="5" t="s">
        <v>3</v>
      </c>
      <c r="O342" s="5">
        <v>2</v>
      </c>
      <c r="P342" s="5">
        <f>ROUND(Source!DO318,O342)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233</v>
      </c>
      <c r="F343" s="5">
        <f>ROUND(Source!BD318,O343)</f>
        <v>0</v>
      </c>
      <c r="G343" s="5" t="s">
        <v>93</v>
      </c>
      <c r="H343" s="5" t="s">
        <v>94</v>
      </c>
      <c r="I343" s="5"/>
      <c r="J343" s="5"/>
      <c r="K343" s="5">
        <v>233</v>
      </c>
      <c r="L343" s="5">
        <v>24</v>
      </c>
      <c r="M343" s="5">
        <v>3</v>
      </c>
      <c r="N343" s="5" t="s">
        <v>3</v>
      </c>
      <c r="O343" s="5">
        <v>2</v>
      </c>
      <c r="P343" s="5">
        <f>ROUND(Source!EV318,O343)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210</v>
      </c>
      <c r="F344" s="5">
        <f>ROUND(Source!X318,O344)</f>
        <v>2448.3000000000002</v>
      </c>
      <c r="G344" s="5" t="s">
        <v>95</v>
      </c>
      <c r="H344" s="5" t="s">
        <v>96</v>
      </c>
      <c r="I344" s="5"/>
      <c r="J344" s="5"/>
      <c r="K344" s="5">
        <v>210</v>
      </c>
      <c r="L344" s="5">
        <v>25</v>
      </c>
      <c r="M344" s="5">
        <v>3</v>
      </c>
      <c r="N344" s="5" t="s">
        <v>3</v>
      </c>
      <c r="O344" s="5">
        <v>2</v>
      </c>
      <c r="P344" s="5">
        <f>ROUND(Source!DP318,O344)</f>
        <v>77434.080000000002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211</v>
      </c>
      <c r="F345" s="5">
        <f>ROUND(Source!Y318,O345)</f>
        <v>1579.56</v>
      </c>
      <c r="G345" s="5" t="s">
        <v>97</v>
      </c>
      <c r="H345" s="5" t="s">
        <v>98</v>
      </c>
      <c r="I345" s="5"/>
      <c r="J345" s="5"/>
      <c r="K345" s="5">
        <v>211</v>
      </c>
      <c r="L345" s="5">
        <v>26</v>
      </c>
      <c r="M345" s="5">
        <v>3</v>
      </c>
      <c r="N345" s="5" t="s">
        <v>3</v>
      </c>
      <c r="O345" s="5">
        <v>2</v>
      </c>
      <c r="P345" s="5">
        <f>ROUND(Source!DQ318,O345)</f>
        <v>36270.81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224</v>
      </c>
      <c r="F346" s="5">
        <f>ROUND(Source!AR318,O346)</f>
        <v>92915.3</v>
      </c>
      <c r="G346" s="5" t="s">
        <v>99</v>
      </c>
      <c r="H346" s="5" t="s">
        <v>100</v>
      </c>
      <c r="I346" s="5"/>
      <c r="J346" s="5"/>
      <c r="K346" s="5">
        <v>224</v>
      </c>
      <c r="L346" s="5">
        <v>27</v>
      </c>
      <c r="M346" s="5">
        <v>3</v>
      </c>
      <c r="N346" s="5" t="s">
        <v>3</v>
      </c>
      <c r="O346" s="5">
        <v>2</v>
      </c>
      <c r="P346" s="5">
        <f>ROUND(Source!EJ318,O346)</f>
        <v>846664.89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9" spans="1:28" x14ac:dyDescent="0.2">
      <c r="A349">
        <v>70</v>
      </c>
      <c r="B349">
        <v>1</v>
      </c>
      <c r="D349">
        <v>1</v>
      </c>
      <c r="E349" t="s">
        <v>275</v>
      </c>
      <c r="F349" t="s">
        <v>276</v>
      </c>
      <c r="G349">
        <v>0</v>
      </c>
      <c r="H349">
        <v>0</v>
      </c>
      <c r="I349" t="s">
        <v>3</v>
      </c>
      <c r="J349">
        <v>1</v>
      </c>
      <c r="K349">
        <v>0</v>
      </c>
      <c r="L349" t="s">
        <v>3</v>
      </c>
      <c r="M349" t="s">
        <v>3</v>
      </c>
      <c r="N349">
        <v>0</v>
      </c>
      <c r="O349">
        <v>0</v>
      </c>
      <c r="P349" t="s">
        <v>3</v>
      </c>
    </row>
    <row r="350" spans="1:28" x14ac:dyDescent="0.2">
      <c r="A350">
        <v>70</v>
      </c>
      <c r="B350">
        <v>1</v>
      </c>
      <c r="D350">
        <v>2</v>
      </c>
      <c r="E350" t="s">
        <v>277</v>
      </c>
      <c r="F350" t="s">
        <v>278</v>
      </c>
      <c r="G350">
        <v>1</v>
      </c>
      <c r="H350">
        <v>0</v>
      </c>
      <c r="I350" t="s">
        <v>3</v>
      </c>
      <c r="J350">
        <v>1</v>
      </c>
      <c r="K350">
        <v>0</v>
      </c>
      <c r="L350" t="s">
        <v>3</v>
      </c>
      <c r="M350" t="s">
        <v>3</v>
      </c>
      <c r="N350">
        <v>0</v>
      </c>
      <c r="O350">
        <v>1</v>
      </c>
      <c r="P350" t="s">
        <v>3</v>
      </c>
    </row>
    <row r="352" spans="1:28" x14ac:dyDescent="0.2">
      <c r="A352">
        <v>-1</v>
      </c>
    </row>
    <row r="354" spans="1:50" x14ac:dyDescent="0.2">
      <c r="A354" s="4">
        <v>75</v>
      </c>
      <c r="B354" s="4" t="s">
        <v>279</v>
      </c>
      <c r="C354" s="4">
        <v>2024</v>
      </c>
      <c r="D354" s="4">
        <v>4</v>
      </c>
      <c r="E354" s="4">
        <v>0</v>
      </c>
      <c r="F354" s="4"/>
      <c r="G354" s="4">
        <v>0</v>
      </c>
      <c r="H354" s="4">
        <v>2</v>
      </c>
      <c r="I354" s="4">
        <v>1</v>
      </c>
      <c r="J354" s="4">
        <v>1</v>
      </c>
      <c r="K354" s="4">
        <v>95</v>
      </c>
      <c r="L354" s="4">
        <v>65</v>
      </c>
      <c r="M354" s="4">
        <v>1</v>
      </c>
      <c r="N354" s="4">
        <v>59540605</v>
      </c>
      <c r="O354" s="4">
        <v>1</v>
      </c>
    </row>
    <row r="355" spans="1:50" x14ac:dyDescent="0.2">
      <c r="A355" s="6">
        <v>1</v>
      </c>
      <c r="B355" s="6" t="s">
        <v>280</v>
      </c>
      <c r="C355" s="6" t="s">
        <v>281</v>
      </c>
      <c r="D355" s="6">
        <v>2024</v>
      </c>
      <c r="E355" s="6">
        <v>10</v>
      </c>
      <c r="F355" s="6">
        <v>1</v>
      </c>
      <c r="G355" s="6">
        <v>1</v>
      </c>
      <c r="H355" s="6">
        <v>0</v>
      </c>
      <c r="I355" s="6">
        <v>2</v>
      </c>
      <c r="J355" s="6">
        <v>1</v>
      </c>
      <c r="K355" s="6">
        <v>1</v>
      </c>
      <c r="L355" s="6">
        <v>1</v>
      </c>
      <c r="M355" s="6">
        <v>1</v>
      </c>
      <c r="N355" s="6">
        <v>1</v>
      </c>
      <c r="O355" s="6">
        <v>1</v>
      </c>
      <c r="P355" s="6">
        <v>1</v>
      </c>
      <c r="Q355" s="6">
        <v>1</v>
      </c>
      <c r="R355" s="6" t="s">
        <v>3</v>
      </c>
      <c r="S355" s="6" t="s">
        <v>3</v>
      </c>
      <c r="T355" s="6" t="s">
        <v>3</v>
      </c>
      <c r="U355" s="6" t="s">
        <v>3</v>
      </c>
      <c r="V355" s="6" t="s">
        <v>3</v>
      </c>
      <c r="W355" s="6" t="s">
        <v>3</v>
      </c>
      <c r="X355" s="6" t="s">
        <v>3</v>
      </c>
      <c r="Y355" s="6" t="s">
        <v>3</v>
      </c>
      <c r="Z355" s="6" t="s">
        <v>3</v>
      </c>
      <c r="AA355" s="6" t="s">
        <v>282</v>
      </c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>
        <v>59540606</v>
      </c>
      <c r="AO355" s="6"/>
      <c r="AP355" s="6"/>
      <c r="AQ355" s="6"/>
      <c r="AR355" s="6"/>
      <c r="AS355" s="6"/>
      <c r="AT355" s="6"/>
      <c r="AU355" s="6"/>
      <c r="AV355" s="6"/>
      <c r="AW355" s="6"/>
      <c r="AX355" s="6"/>
    </row>
    <row r="356" spans="1:50" x14ac:dyDescent="0.2">
      <c r="A356" s="4">
        <v>75</v>
      </c>
      <c r="B356" s="4" t="s">
        <v>283</v>
      </c>
      <c r="C356" s="4">
        <v>2000</v>
      </c>
      <c r="D356" s="4">
        <v>0</v>
      </c>
      <c r="E356" s="4">
        <v>1</v>
      </c>
      <c r="F356" s="4">
        <v>0</v>
      </c>
      <c r="G356" s="4">
        <v>0</v>
      </c>
      <c r="H356" s="4">
        <v>1</v>
      </c>
      <c r="I356" s="4">
        <v>0</v>
      </c>
      <c r="J356" s="4">
        <v>1</v>
      </c>
      <c r="K356" s="4">
        <v>98</v>
      </c>
      <c r="L356" s="4">
        <v>77</v>
      </c>
      <c r="M356" s="4">
        <v>0</v>
      </c>
      <c r="N356" s="4">
        <v>59540604</v>
      </c>
      <c r="O356" s="4">
        <v>2</v>
      </c>
    </row>
    <row r="360" spans="1:50" x14ac:dyDescent="0.2">
      <c r="A360">
        <v>65</v>
      </c>
      <c r="C360">
        <v>1</v>
      </c>
      <c r="D360">
        <v>0</v>
      </c>
      <c r="E36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75112</v>
      </c>
      <c r="M1">
        <v>10</v>
      </c>
      <c r="N1">
        <v>12</v>
      </c>
      <c r="O1">
        <v>0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456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456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456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59540605</v>
      </c>
      <c r="E14" s="1">
        <v>59540604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ROUND((Source!P305)/1000,2)</f>
        <v>61.39</v>
      </c>
      <c r="F16" s="8">
        <f>ROUND((Source!P306)/1000,2)</f>
        <v>785.27</v>
      </c>
      <c r="G16" s="8">
        <f>ROUND((Source!P297)/1000,2)</f>
        <v>0</v>
      </c>
      <c r="H16" s="8">
        <f>ROUND((Source!P307)/1000+(Source!P308)/1000,2)</f>
        <v>0</v>
      </c>
      <c r="I16" s="8">
        <f>E16+F16+G16+H16</f>
        <v>846.66</v>
      </c>
      <c r="J16" s="8">
        <f>ROUND((Source!P303+Source!P302)/1000,2)</f>
        <v>93.98</v>
      </c>
      <c r="K16" s="8">
        <v>0</v>
      </c>
      <c r="L16" s="8">
        <v>0</v>
      </c>
      <c r="M16" s="8">
        <v>0</v>
      </c>
      <c r="N16" s="8">
        <f>I16+L16+M16</f>
        <v>846.66</v>
      </c>
      <c r="T16" s="9">
        <f>ROUND((Source!F305)/1000,2)</f>
        <v>3.54</v>
      </c>
      <c r="U16" s="9">
        <f>ROUND((Source!F306)/1000,2)</f>
        <v>89.38</v>
      </c>
      <c r="V16" s="9">
        <f>ROUND((Source!F297)/1000,2)</f>
        <v>0</v>
      </c>
      <c r="W16" s="9">
        <f>ROUND((Source!F307)/1000+(Source!F308)/1000,2)</f>
        <v>0</v>
      </c>
      <c r="X16" s="9">
        <f>T16+U16+V16+W16</f>
        <v>92.92</v>
      </c>
      <c r="Y16" s="9">
        <f>ROUND((Source!F303+Source!F302)/1000,2)</f>
        <v>2.4500000000000002</v>
      </c>
      <c r="Z16" s="9">
        <v>0</v>
      </c>
      <c r="AA16" s="9">
        <v>0</v>
      </c>
      <c r="AB16" s="9">
        <v>0</v>
      </c>
      <c r="AC16" s="9">
        <f>X16+AA16+AB16</f>
        <v>92.92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0</v>
      </c>
      <c r="G20" s="5" t="s">
        <v>47</v>
      </c>
      <c r="H20" s="5" t="s">
        <v>48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0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49</v>
      </c>
      <c r="H21" s="5" t="s">
        <v>50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51</v>
      </c>
      <c r="H22" s="5" t="s">
        <v>52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53</v>
      </c>
      <c r="H23" s="5" t="s">
        <v>54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55</v>
      </c>
      <c r="H24" s="5" t="s">
        <v>56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57</v>
      </c>
      <c r="H25" s="5" t="s">
        <v>58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59</v>
      </c>
      <c r="H26" s="5" t="s">
        <v>60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61</v>
      </c>
      <c r="H27" s="5" t="s">
        <v>62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63</v>
      </c>
      <c r="H28" s="5" t="s">
        <v>64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65</v>
      </c>
      <c r="H29" s="5" t="s">
        <v>66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67</v>
      </c>
      <c r="H30" s="5" t="s">
        <v>68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69</v>
      </c>
      <c r="H31" s="5" t="s">
        <v>70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71</v>
      </c>
      <c r="H32" s="5" t="s">
        <v>72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73</v>
      </c>
      <c r="H33" s="5" t="s">
        <v>74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75</v>
      </c>
      <c r="H34" s="5" t="s">
        <v>76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77</v>
      </c>
      <c r="H35" s="5" t="s">
        <v>78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79</v>
      </c>
      <c r="H36" s="5" t="s">
        <v>80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81</v>
      </c>
      <c r="H37" s="5" t="s">
        <v>82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83</v>
      </c>
      <c r="H38" s="5" t="s">
        <v>84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85</v>
      </c>
      <c r="H39" s="5" t="s">
        <v>86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87</v>
      </c>
      <c r="H40" s="5" t="s">
        <v>88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89</v>
      </c>
      <c r="H41" s="5" t="s">
        <v>90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91</v>
      </c>
      <c r="H42" s="5" t="s">
        <v>92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93</v>
      </c>
      <c r="H43" s="5" t="s">
        <v>94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95</v>
      </c>
      <c r="H44" s="5" t="s">
        <v>96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97</v>
      </c>
      <c r="H45" s="5" t="s">
        <v>98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0</v>
      </c>
      <c r="G46" s="5" t="s">
        <v>99</v>
      </c>
      <c r="H46" s="5" t="s">
        <v>100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0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279</v>
      </c>
      <c r="C51" s="4">
        <v>2024</v>
      </c>
      <c r="D51" s="4">
        <v>4</v>
      </c>
      <c r="E51" s="4">
        <v>0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95</v>
      </c>
      <c r="L51" s="4">
        <v>65</v>
      </c>
      <c r="M51" s="4">
        <v>1</v>
      </c>
      <c r="N51" s="4">
        <v>59540605</v>
      </c>
      <c r="O51" s="4">
        <v>1</v>
      </c>
    </row>
    <row r="52" spans="1:50" x14ac:dyDescent="0.2">
      <c r="A52" s="6">
        <v>1</v>
      </c>
      <c r="B52" s="6" t="s">
        <v>280</v>
      </c>
      <c r="C52" s="6" t="s">
        <v>281</v>
      </c>
      <c r="D52" s="6">
        <v>2024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282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59540606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283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98</v>
      </c>
      <c r="L53" s="4">
        <v>77</v>
      </c>
      <c r="M53" s="4">
        <v>0</v>
      </c>
      <c r="N53" s="4">
        <v>59540604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ROW(Source!A75)</f>
        <v>75</v>
      </c>
      <c r="B1">
        <v>59540604</v>
      </c>
      <c r="C1">
        <v>59540987</v>
      </c>
      <c r="D1">
        <v>52689274</v>
      </c>
      <c r="E1">
        <v>1074</v>
      </c>
      <c r="F1">
        <v>1</v>
      </c>
      <c r="G1">
        <v>1074</v>
      </c>
      <c r="H1">
        <v>1</v>
      </c>
      <c r="I1" t="s">
        <v>285</v>
      </c>
      <c r="J1" t="s">
        <v>3</v>
      </c>
      <c r="K1" t="s">
        <v>286</v>
      </c>
      <c r="L1">
        <v>1191</v>
      </c>
      <c r="N1">
        <v>1013</v>
      </c>
      <c r="O1" t="s">
        <v>287</v>
      </c>
      <c r="P1" t="s">
        <v>287</v>
      </c>
      <c r="Q1">
        <v>1</v>
      </c>
      <c r="W1">
        <v>0</v>
      </c>
      <c r="X1">
        <v>476480486</v>
      </c>
      <c r="Y1">
        <f>(AT1*1.1)</f>
        <v>2.508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2.2799999999999998</v>
      </c>
      <c r="AU1" t="s">
        <v>23</v>
      </c>
      <c r="AV1">
        <v>1</v>
      </c>
      <c r="AW1">
        <v>2</v>
      </c>
      <c r="AX1">
        <v>59540993</v>
      </c>
      <c r="AY1">
        <v>1</v>
      </c>
      <c r="AZ1">
        <v>0</v>
      </c>
      <c r="BA1">
        <v>25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ROUND(AT1*Source!I75*AH1*AL1,2)</f>
        <v>0</v>
      </c>
      <c r="CV1">
        <f>ROUND(Y1*Source!I75,9)</f>
        <v>4.2636000000000003</v>
      </c>
      <c r="CW1">
        <v>0</v>
      </c>
      <c r="CX1">
        <f>ROUND(Y1*Source!I75,9)</f>
        <v>4.2636000000000003</v>
      </c>
      <c r="CY1">
        <f>AD1</f>
        <v>0</v>
      </c>
      <c r="CZ1">
        <f>AH1</f>
        <v>0</v>
      </c>
      <c r="DA1">
        <f>AL1</f>
        <v>1</v>
      </c>
      <c r="DB1">
        <f>ROUND((ROUND(AT1*CZ1,2)*1.1),1)</f>
        <v>0</v>
      </c>
      <c r="DC1">
        <f>ROUND((ROUND(AT1*AG1,2)*1.1),1)</f>
        <v>0</v>
      </c>
      <c r="DD1" t="s">
        <v>3</v>
      </c>
      <c r="DE1" t="s">
        <v>3</v>
      </c>
      <c r="DF1">
        <f t="shared" ref="DF1:DF25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ROW(Source!A75)</f>
        <v>75</v>
      </c>
      <c r="B2">
        <v>59540604</v>
      </c>
      <c r="C2">
        <v>59540987</v>
      </c>
      <c r="D2">
        <v>52765882</v>
      </c>
      <c r="E2">
        <v>1</v>
      </c>
      <c r="F2">
        <v>1</v>
      </c>
      <c r="G2">
        <v>1074</v>
      </c>
      <c r="H2">
        <v>2</v>
      </c>
      <c r="I2" t="s">
        <v>288</v>
      </c>
      <c r="J2" t="s">
        <v>289</v>
      </c>
      <c r="K2" t="s">
        <v>290</v>
      </c>
      <c r="L2">
        <v>1368</v>
      </c>
      <c r="N2">
        <v>1011</v>
      </c>
      <c r="O2" t="s">
        <v>291</v>
      </c>
      <c r="P2" t="s">
        <v>291</v>
      </c>
      <c r="Q2">
        <v>1</v>
      </c>
      <c r="W2">
        <v>0</v>
      </c>
      <c r="X2">
        <v>-1054899212</v>
      </c>
      <c r="Y2">
        <f>(AT2*1.1)</f>
        <v>1.4410000000000003</v>
      </c>
      <c r="AA2">
        <v>0</v>
      </c>
      <c r="AB2">
        <v>83.1</v>
      </c>
      <c r="AC2">
        <v>12.62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1.31</v>
      </c>
      <c r="AU2" t="s">
        <v>23</v>
      </c>
      <c r="AV2">
        <v>0</v>
      </c>
      <c r="AW2">
        <v>2</v>
      </c>
      <c r="AX2">
        <v>59540994</v>
      </c>
      <c r="AY2">
        <v>1</v>
      </c>
      <c r="AZ2">
        <v>0</v>
      </c>
      <c r="BA2">
        <v>26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ROUND(Y2*Source!I75*DO2,9)</f>
        <v>0</v>
      </c>
      <c r="CX2">
        <f>ROUND(Y2*Source!I75,9)</f>
        <v>2.4497</v>
      </c>
      <c r="CY2">
        <f>AB2</f>
        <v>83.1</v>
      </c>
      <c r="CZ2">
        <f>AF2</f>
        <v>83.1</v>
      </c>
      <c r="DA2">
        <f>AJ2</f>
        <v>1</v>
      </c>
      <c r="DB2">
        <f>ROUND((ROUND(AT2*CZ2,2)*1.1),1)</f>
        <v>119.7</v>
      </c>
      <c r="DC2">
        <f>ROUND((ROUND(AT2*AG2,2)*1.1),1)</f>
        <v>18.2</v>
      </c>
      <c r="DD2" t="s">
        <v>3</v>
      </c>
      <c r="DE2" t="s">
        <v>3</v>
      </c>
      <c r="DF2">
        <f t="shared" si="0"/>
        <v>0</v>
      </c>
      <c r="DG2">
        <f>ROUND(ROUND(AF2,2)*CX2,2)</f>
        <v>203.57</v>
      </c>
      <c r="DH2">
        <f>ROUND(ROUND(AG2,2)*CX2,2)</f>
        <v>30.92</v>
      </c>
      <c r="DI2">
        <f t="shared" si="1"/>
        <v>0</v>
      </c>
      <c r="DJ2">
        <f>DG2</f>
        <v>203.57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ROW(Source!A76)</f>
        <v>76</v>
      </c>
      <c r="B3">
        <v>59540605</v>
      </c>
      <c r="C3">
        <v>59540987</v>
      </c>
      <c r="D3">
        <v>52689274</v>
      </c>
      <c r="E3">
        <v>1074</v>
      </c>
      <c r="F3">
        <v>1</v>
      </c>
      <c r="G3">
        <v>1074</v>
      </c>
      <c r="H3">
        <v>1</v>
      </c>
      <c r="I3" t="s">
        <v>285</v>
      </c>
      <c r="J3" t="s">
        <v>3</v>
      </c>
      <c r="K3" t="s">
        <v>286</v>
      </c>
      <c r="L3">
        <v>1191</v>
      </c>
      <c r="N3">
        <v>1013</v>
      </c>
      <c r="O3" t="s">
        <v>287</v>
      </c>
      <c r="P3" t="s">
        <v>287</v>
      </c>
      <c r="Q3">
        <v>1</v>
      </c>
      <c r="W3">
        <v>0</v>
      </c>
      <c r="X3">
        <v>476480486</v>
      </c>
      <c r="Y3">
        <f>(AT3*1.1)</f>
        <v>2.508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2.2799999999999998</v>
      </c>
      <c r="AU3" t="s">
        <v>23</v>
      </c>
      <c r="AV3">
        <v>1</v>
      </c>
      <c r="AW3">
        <v>2</v>
      </c>
      <c r="AX3">
        <v>59540993</v>
      </c>
      <c r="AY3">
        <v>1</v>
      </c>
      <c r="AZ3">
        <v>0</v>
      </c>
      <c r="BA3">
        <v>28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ROUND(AT3*Source!I76*AH3*AL3,2)</f>
        <v>0</v>
      </c>
      <c r="CV3">
        <f>ROUND(Y3*Source!I76,9)</f>
        <v>4.2636000000000003</v>
      </c>
      <c r="CW3">
        <v>0</v>
      </c>
      <c r="CX3">
        <f>ROUND(Y3*Source!I76,9)</f>
        <v>4.2636000000000003</v>
      </c>
      <c r="CY3">
        <f>AD3</f>
        <v>0</v>
      </c>
      <c r="CZ3">
        <f>AH3</f>
        <v>0</v>
      </c>
      <c r="DA3">
        <f>AL3</f>
        <v>1</v>
      </c>
      <c r="DB3">
        <f>ROUND((ROUND(AT3*CZ3,2)*1.1),1)</f>
        <v>0</v>
      </c>
      <c r="DC3">
        <f>ROUND((ROUND(AT3*AG3,2)*1.1),1)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ROUND(ROUND(AG3,2)*CX3,2)</f>
        <v>0</v>
      </c>
      <c r="DI3">
        <f t="shared" si="1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ROW(Source!A76)</f>
        <v>76</v>
      </c>
      <c r="B4">
        <v>59540605</v>
      </c>
      <c r="C4">
        <v>59540987</v>
      </c>
      <c r="D4">
        <v>52765882</v>
      </c>
      <c r="E4">
        <v>1</v>
      </c>
      <c r="F4">
        <v>1</v>
      </c>
      <c r="G4">
        <v>1074</v>
      </c>
      <c r="H4">
        <v>2</v>
      </c>
      <c r="I4" t="s">
        <v>288</v>
      </c>
      <c r="J4" t="s">
        <v>289</v>
      </c>
      <c r="K4" t="s">
        <v>290</v>
      </c>
      <c r="L4">
        <v>1368</v>
      </c>
      <c r="N4">
        <v>1011</v>
      </c>
      <c r="O4" t="s">
        <v>291</v>
      </c>
      <c r="P4" t="s">
        <v>291</v>
      </c>
      <c r="Q4">
        <v>1</v>
      </c>
      <c r="W4">
        <v>0</v>
      </c>
      <c r="X4">
        <v>-1054899212</v>
      </c>
      <c r="Y4">
        <f>(AT4*1.1)</f>
        <v>1.4410000000000003</v>
      </c>
      <c r="AA4">
        <v>0</v>
      </c>
      <c r="AB4">
        <v>1211.2</v>
      </c>
      <c r="AC4">
        <v>517.35</v>
      </c>
      <c r="AD4">
        <v>0</v>
      </c>
      <c r="AE4">
        <v>0</v>
      </c>
      <c r="AF4">
        <v>83.1</v>
      </c>
      <c r="AG4">
        <v>12.62</v>
      </c>
      <c r="AH4">
        <v>0</v>
      </c>
      <c r="AI4">
        <v>1</v>
      </c>
      <c r="AJ4">
        <v>13.66</v>
      </c>
      <c r="AK4">
        <v>38.42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1.31</v>
      </c>
      <c r="AU4" t="s">
        <v>23</v>
      </c>
      <c r="AV4">
        <v>0</v>
      </c>
      <c r="AW4">
        <v>2</v>
      </c>
      <c r="AX4">
        <v>59540994</v>
      </c>
      <c r="AY4">
        <v>1</v>
      </c>
      <c r="AZ4">
        <v>0</v>
      </c>
      <c r="BA4">
        <v>29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ROUND(Y4*Source!I76*DO4,9)</f>
        <v>0</v>
      </c>
      <c r="CX4">
        <f>ROUND(Y4*Source!I76,9)</f>
        <v>2.4497</v>
      </c>
      <c r="CY4">
        <f>AB4</f>
        <v>1211.2</v>
      </c>
      <c r="CZ4">
        <f>AF4</f>
        <v>83.1</v>
      </c>
      <c r="DA4">
        <f>AJ4</f>
        <v>13.66</v>
      </c>
      <c r="DB4">
        <f>ROUND((ROUND(AT4*CZ4,2)*1.1),1)</f>
        <v>119.7</v>
      </c>
      <c r="DC4">
        <f>ROUND((ROUND(AT4*AG4,2)*1.1),1)</f>
        <v>18.2</v>
      </c>
      <c r="DD4" t="s">
        <v>3</v>
      </c>
      <c r="DE4" t="s">
        <v>3</v>
      </c>
      <c r="DF4">
        <f t="shared" si="0"/>
        <v>0</v>
      </c>
      <c r="DG4">
        <f>ROUND(ROUND(AF4*AJ4,2)*CX4,2)</f>
        <v>2780.78</v>
      </c>
      <c r="DH4">
        <f>ROUND(ROUND(AG4*AK4,2)*CX4,2)</f>
        <v>1187.76</v>
      </c>
      <c r="DI4">
        <f t="shared" si="1"/>
        <v>0</v>
      </c>
      <c r="DJ4">
        <f>DG4</f>
        <v>2780.78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ROW(Source!A79)</f>
        <v>79</v>
      </c>
      <c r="B5">
        <v>59540604</v>
      </c>
      <c r="C5">
        <v>59541003</v>
      </c>
      <c r="D5">
        <v>52689274</v>
      </c>
      <c r="E5">
        <v>1074</v>
      </c>
      <c r="F5">
        <v>1</v>
      </c>
      <c r="G5">
        <v>1074</v>
      </c>
      <c r="H5">
        <v>1</v>
      </c>
      <c r="I5" t="s">
        <v>285</v>
      </c>
      <c r="J5" t="s">
        <v>3</v>
      </c>
      <c r="K5" t="s">
        <v>286</v>
      </c>
      <c r="L5">
        <v>1191</v>
      </c>
      <c r="N5">
        <v>1013</v>
      </c>
      <c r="O5" t="s">
        <v>287</v>
      </c>
      <c r="P5" t="s">
        <v>287</v>
      </c>
      <c r="Q5">
        <v>1</v>
      </c>
      <c r="W5">
        <v>0</v>
      </c>
      <c r="X5">
        <v>476480486</v>
      </c>
      <c r="Y5">
        <f>((AT5*1.1)*1.2)</f>
        <v>3.0095999999999998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2.2799999999999998</v>
      </c>
      <c r="AU5" t="s">
        <v>114</v>
      </c>
      <c r="AV5">
        <v>1</v>
      </c>
      <c r="AW5">
        <v>2</v>
      </c>
      <c r="AX5">
        <v>59541009</v>
      </c>
      <c r="AY5">
        <v>1</v>
      </c>
      <c r="AZ5">
        <v>0</v>
      </c>
      <c r="BA5">
        <v>37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ROUND(AT5*Source!I79*AH5*AL5,2)</f>
        <v>0</v>
      </c>
      <c r="CV5">
        <f>ROUND(Y5*Source!I79,9)</f>
        <v>2.3384592</v>
      </c>
      <c r="CW5">
        <v>0</v>
      </c>
      <c r="CX5">
        <f>ROUND(Y5*Source!I79,9)</f>
        <v>2.3384592</v>
      </c>
      <c r="CY5">
        <f>AD5</f>
        <v>0</v>
      </c>
      <c r="CZ5">
        <f>AH5</f>
        <v>0</v>
      </c>
      <c r="DA5">
        <f>AL5</f>
        <v>1</v>
      </c>
      <c r="DB5">
        <f>ROUND(((ROUND(AT5*CZ5,2)*1.1)*1.2),1)</f>
        <v>0</v>
      </c>
      <c r="DC5">
        <f>ROUND(((ROUND(AT5*AG5,2)*1.1)*1.2),1)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>ROUND(ROUND(AG5,2)*CX5,2)</f>
        <v>0</v>
      </c>
      <c r="DI5">
        <f t="shared" si="1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ROW(Source!A79)</f>
        <v>79</v>
      </c>
      <c r="B6">
        <v>59540604</v>
      </c>
      <c r="C6">
        <v>59541003</v>
      </c>
      <c r="D6">
        <v>52765882</v>
      </c>
      <c r="E6">
        <v>1</v>
      </c>
      <c r="F6">
        <v>1</v>
      </c>
      <c r="G6">
        <v>1074</v>
      </c>
      <c r="H6">
        <v>2</v>
      </c>
      <c r="I6" t="s">
        <v>288</v>
      </c>
      <c r="J6" t="s">
        <v>289</v>
      </c>
      <c r="K6" t="s">
        <v>290</v>
      </c>
      <c r="L6">
        <v>1368</v>
      </c>
      <c r="N6">
        <v>1011</v>
      </c>
      <c r="O6" t="s">
        <v>291</v>
      </c>
      <c r="P6" t="s">
        <v>291</v>
      </c>
      <c r="Q6">
        <v>1</v>
      </c>
      <c r="W6">
        <v>0</v>
      </c>
      <c r="X6">
        <v>-1054899212</v>
      </c>
      <c r="Y6">
        <f>((AT6*1.1)*1.2)</f>
        <v>1.7292000000000003</v>
      </c>
      <c r="AA6">
        <v>0</v>
      </c>
      <c r="AB6">
        <v>83.1</v>
      </c>
      <c r="AC6">
        <v>12.62</v>
      </c>
      <c r="AD6">
        <v>0</v>
      </c>
      <c r="AE6">
        <v>0</v>
      </c>
      <c r="AF6">
        <v>83.1</v>
      </c>
      <c r="AG6">
        <v>12.62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1.31</v>
      </c>
      <c r="AU6" t="s">
        <v>114</v>
      </c>
      <c r="AV6">
        <v>0</v>
      </c>
      <c r="AW6">
        <v>2</v>
      </c>
      <c r="AX6">
        <v>59541010</v>
      </c>
      <c r="AY6">
        <v>1</v>
      </c>
      <c r="AZ6">
        <v>0</v>
      </c>
      <c r="BA6">
        <v>38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ROUND(Y6*Source!I79*DO6,9)</f>
        <v>0</v>
      </c>
      <c r="CX6">
        <f>ROUND(Y6*Source!I79,9)</f>
        <v>1.3435884</v>
      </c>
      <c r="CY6">
        <f>AB6</f>
        <v>83.1</v>
      </c>
      <c r="CZ6">
        <f>AF6</f>
        <v>83.1</v>
      </c>
      <c r="DA6">
        <f>AJ6</f>
        <v>1</v>
      </c>
      <c r="DB6">
        <f>ROUND(((ROUND(AT6*CZ6,2)*1.1)*1.2),1)</f>
        <v>143.69999999999999</v>
      </c>
      <c r="DC6">
        <f>ROUND(((ROUND(AT6*AG6,2)*1.1)*1.2),1)</f>
        <v>21.8</v>
      </c>
      <c r="DD6" t="s">
        <v>3</v>
      </c>
      <c r="DE6" t="s">
        <v>3</v>
      </c>
      <c r="DF6">
        <f t="shared" si="0"/>
        <v>0</v>
      </c>
      <c r="DG6">
        <f>ROUND(ROUND(AF6,2)*CX6,2)</f>
        <v>111.65</v>
      </c>
      <c r="DH6">
        <f>ROUND(ROUND(AG6,2)*CX6,2)</f>
        <v>16.96</v>
      </c>
      <c r="DI6">
        <f t="shared" si="1"/>
        <v>0</v>
      </c>
      <c r="DJ6">
        <f>DG6</f>
        <v>111.65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ROW(Source!A80)</f>
        <v>80</v>
      </c>
      <c r="B7">
        <v>59540605</v>
      </c>
      <c r="C7">
        <v>59541003</v>
      </c>
      <c r="D7">
        <v>52689274</v>
      </c>
      <c r="E7">
        <v>1074</v>
      </c>
      <c r="F7">
        <v>1</v>
      </c>
      <c r="G7">
        <v>1074</v>
      </c>
      <c r="H7">
        <v>1</v>
      </c>
      <c r="I7" t="s">
        <v>285</v>
      </c>
      <c r="J7" t="s">
        <v>3</v>
      </c>
      <c r="K7" t="s">
        <v>286</v>
      </c>
      <c r="L7">
        <v>1191</v>
      </c>
      <c r="N7">
        <v>1013</v>
      </c>
      <c r="O7" t="s">
        <v>287</v>
      </c>
      <c r="P7" t="s">
        <v>287</v>
      </c>
      <c r="Q7">
        <v>1</v>
      </c>
      <c r="W7">
        <v>0</v>
      </c>
      <c r="X7">
        <v>476480486</v>
      </c>
      <c r="Y7">
        <f>((AT7*1.1)*1.2)</f>
        <v>3.0095999999999998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2.2799999999999998</v>
      </c>
      <c r="AU7" t="s">
        <v>114</v>
      </c>
      <c r="AV7">
        <v>1</v>
      </c>
      <c r="AW7">
        <v>2</v>
      </c>
      <c r="AX7">
        <v>59541009</v>
      </c>
      <c r="AY7">
        <v>1</v>
      </c>
      <c r="AZ7">
        <v>0</v>
      </c>
      <c r="BA7">
        <v>40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ROUND(AT7*Source!I80*AH7*AL7,2)</f>
        <v>0</v>
      </c>
      <c r="CV7">
        <f>ROUND(Y7*Source!I80,9)</f>
        <v>2.3384592</v>
      </c>
      <c r="CW7">
        <v>0</v>
      </c>
      <c r="CX7">
        <f>ROUND(Y7*Source!I80,9)</f>
        <v>2.3384592</v>
      </c>
      <c r="CY7">
        <f>AD7</f>
        <v>0</v>
      </c>
      <c r="CZ7">
        <f>AH7</f>
        <v>0</v>
      </c>
      <c r="DA7">
        <f>AL7</f>
        <v>1</v>
      </c>
      <c r="DB7">
        <f>ROUND(((ROUND(AT7*CZ7,2)*1.1)*1.2),1)</f>
        <v>0</v>
      </c>
      <c r="DC7">
        <f>ROUND(((ROUND(AT7*AG7,2)*1.1)*1.2),1)</f>
        <v>0</v>
      </c>
      <c r="DD7" t="s">
        <v>3</v>
      </c>
      <c r="DE7" t="s">
        <v>3</v>
      </c>
      <c r="DF7">
        <f t="shared" si="0"/>
        <v>0</v>
      </c>
      <c r="DG7">
        <f>ROUND(ROUND(AF7,2)*CX7,2)</f>
        <v>0</v>
      </c>
      <c r="DH7">
        <f>ROUND(ROUND(AG7,2)*CX7,2)</f>
        <v>0</v>
      </c>
      <c r="DI7">
        <f t="shared" si="1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ROW(Source!A80)</f>
        <v>80</v>
      </c>
      <c r="B8">
        <v>59540605</v>
      </c>
      <c r="C8">
        <v>59541003</v>
      </c>
      <c r="D8">
        <v>52765882</v>
      </c>
      <c r="E8">
        <v>1</v>
      </c>
      <c r="F8">
        <v>1</v>
      </c>
      <c r="G8">
        <v>1074</v>
      </c>
      <c r="H8">
        <v>2</v>
      </c>
      <c r="I8" t="s">
        <v>288</v>
      </c>
      <c r="J8" t="s">
        <v>289</v>
      </c>
      <c r="K8" t="s">
        <v>290</v>
      </c>
      <c r="L8">
        <v>1368</v>
      </c>
      <c r="N8">
        <v>1011</v>
      </c>
      <c r="O8" t="s">
        <v>291</v>
      </c>
      <c r="P8" t="s">
        <v>291</v>
      </c>
      <c r="Q8">
        <v>1</v>
      </c>
      <c r="W8">
        <v>0</v>
      </c>
      <c r="X8">
        <v>-1054899212</v>
      </c>
      <c r="Y8">
        <f>((AT8*1.1)*1.2)</f>
        <v>1.7292000000000003</v>
      </c>
      <c r="AA8">
        <v>0</v>
      </c>
      <c r="AB8">
        <v>1211.2</v>
      </c>
      <c r="AC8">
        <v>517.35</v>
      </c>
      <c r="AD8">
        <v>0</v>
      </c>
      <c r="AE8">
        <v>0</v>
      </c>
      <c r="AF8">
        <v>83.1</v>
      </c>
      <c r="AG8">
        <v>12.62</v>
      </c>
      <c r="AH8">
        <v>0</v>
      </c>
      <c r="AI8">
        <v>1</v>
      </c>
      <c r="AJ8">
        <v>13.66</v>
      </c>
      <c r="AK8">
        <v>38.42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1.31</v>
      </c>
      <c r="AU8" t="s">
        <v>114</v>
      </c>
      <c r="AV8">
        <v>0</v>
      </c>
      <c r="AW8">
        <v>2</v>
      </c>
      <c r="AX8">
        <v>59541010</v>
      </c>
      <c r="AY8">
        <v>1</v>
      </c>
      <c r="AZ8">
        <v>0</v>
      </c>
      <c r="BA8">
        <v>41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ROUND(Y8*Source!I80*DO8,9)</f>
        <v>0</v>
      </c>
      <c r="CX8">
        <f>ROUND(Y8*Source!I80,9)</f>
        <v>1.3435884</v>
      </c>
      <c r="CY8">
        <f>AB8</f>
        <v>1211.2</v>
      </c>
      <c r="CZ8">
        <f>AF8</f>
        <v>83.1</v>
      </c>
      <c r="DA8">
        <f>AJ8</f>
        <v>13.66</v>
      </c>
      <c r="DB8">
        <f>ROUND(((ROUND(AT8*CZ8,2)*1.1)*1.2),1)</f>
        <v>143.69999999999999</v>
      </c>
      <c r="DC8">
        <f>ROUND(((ROUND(AT8*AG8,2)*1.1)*1.2),1)</f>
        <v>21.8</v>
      </c>
      <c r="DD8" t="s">
        <v>3</v>
      </c>
      <c r="DE8" t="s">
        <v>3</v>
      </c>
      <c r="DF8">
        <f t="shared" si="0"/>
        <v>0</v>
      </c>
      <c r="DG8">
        <f>ROUND(ROUND(AF8*AJ8,2)*CX8,2)</f>
        <v>1525.17</v>
      </c>
      <c r="DH8">
        <f>ROUND(ROUND(AG8*AK8,2)*CX8,2)</f>
        <v>651.45000000000005</v>
      </c>
      <c r="DI8">
        <f t="shared" si="1"/>
        <v>0</v>
      </c>
      <c r="DJ8">
        <f>DG8</f>
        <v>1525.17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ROW(Source!A83)</f>
        <v>83</v>
      </c>
      <c r="B9">
        <v>59540604</v>
      </c>
      <c r="C9">
        <v>59541013</v>
      </c>
      <c r="D9">
        <v>52689274</v>
      </c>
      <c r="E9">
        <v>1074</v>
      </c>
      <c r="F9">
        <v>1</v>
      </c>
      <c r="G9">
        <v>1074</v>
      </c>
      <c r="H9">
        <v>1</v>
      </c>
      <c r="I9" t="s">
        <v>285</v>
      </c>
      <c r="J9" t="s">
        <v>3</v>
      </c>
      <c r="K9" t="s">
        <v>286</v>
      </c>
      <c r="L9">
        <v>1191</v>
      </c>
      <c r="N9">
        <v>1013</v>
      </c>
      <c r="O9" t="s">
        <v>287</v>
      </c>
      <c r="P9" t="s">
        <v>287</v>
      </c>
      <c r="Q9">
        <v>1</v>
      </c>
      <c r="W9">
        <v>0</v>
      </c>
      <c r="X9">
        <v>476480486</v>
      </c>
      <c r="Y9">
        <f>(AT9*1.1)</f>
        <v>12.980000000000002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11.8</v>
      </c>
      <c r="AU9" t="s">
        <v>23</v>
      </c>
      <c r="AV9">
        <v>1</v>
      </c>
      <c r="AW9">
        <v>2</v>
      </c>
      <c r="AX9">
        <v>59541041</v>
      </c>
      <c r="AY9">
        <v>1</v>
      </c>
      <c r="AZ9">
        <v>0</v>
      </c>
      <c r="BA9">
        <v>43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ROUND(AT9*Source!I83*AH9*AL9,2)</f>
        <v>0</v>
      </c>
      <c r="CV9">
        <f>ROUND(Y9*Source!I83,9)</f>
        <v>49.727937599999997</v>
      </c>
      <c r="CW9">
        <v>0</v>
      </c>
      <c r="CX9">
        <f>ROUND(Y9*Source!I83,9)</f>
        <v>49.727937599999997</v>
      </c>
      <c r="CY9">
        <f>AD9</f>
        <v>0</v>
      </c>
      <c r="CZ9">
        <f>AH9</f>
        <v>0</v>
      </c>
      <c r="DA9">
        <f>AL9</f>
        <v>1</v>
      </c>
      <c r="DB9">
        <f>ROUND((ROUND(AT9*CZ9,2)*1.1),1)</f>
        <v>0</v>
      </c>
      <c r="DC9">
        <f>ROUND((ROUND(AT9*AG9,2)*1.1),1)</f>
        <v>0</v>
      </c>
      <c r="DD9" t="s">
        <v>3</v>
      </c>
      <c r="DE9" t="s">
        <v>3</v>
      </c>
      <c r="DF9">
        <f t="shared" si="0"/>
        <v>0</v>
      </c>
      <c r="DG9">
        <f t="shared" ref="DG9:DG22" si="2">ROUND(ROUND(AF9,2)*CX9,2)</f>
        <v>0</v>
      </c>
      <c r="DH9">
        <f t="shared" ref="DH9:DH22" si="3">ROUND(ROUND(AG9,2)*CX9,2)</f>
        <v>0</v>
      </c>
      <c r="DI9">
        <f t="shared" si="1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ROW(Source!A83)</f>
        <v>83</v>
      </c>
      <c r="B10">
        <v>59540604</v>
      </c>
      <c r="C10">
        <v>59541013</v>
      </c>
      <c r="D10">
        <v>52765882</v>
      </c>
      <c r="E10">
        <v>1</v>
      </c>
      <c r="F10">
        <v>1</v>
      </c>
      <c r="G10">
        <v>1074</v>
      </c>
      <c r="H10">
        <v>2</v>
      </c>
      <c r="I10" t="s">
        <v>288</v>
      </c>
      <c r="J10" t="s">
        <v>289</v>
      </c>
      <c r="K10" t="s">
        <v>290</v>
      </c>
      <c r="L10">
        <v>1368</v>
      </c>
      <c r="N10">
        <v>1011</v>
      </c>
      <c r="O10" t="s">
        <v>291</v>
      </c>
      <c r="P10" t="s">
        <v>291</v>
      </c>
      <c r="Q10">
        <v>1</v>
      </c>
      <c r="W10">
        <v>0</v>
      </c>
      <c r="X10">
        <v>-1054899212</v>
      </c>
      <c r="Y10">
        <f>(AT10*1.1)</f>
        <v>0.56100000000000005</v>
      </c>
      <c r="AA10">
        <v>0</v>
      </c>
      <c r="AB10">
        <v>83.1</v>
      </c>
      <c r="AC10">
        <v>12.62</v>
      </c>
      <c r="AD10">
        <v>0</v>
      </c>
      <c r="AE10">
        <v>0</v>
      </c>
      <c r="AF10">
        <v>83.1</v>
      </c>
      <c r="AG10">
        <v>12.62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0.51</v>
      </c>
      <c r="AU10" t="s">
        <v>23</v>
      </c>
      <c r="AV10">
        <v>0</v>
      </c>
      <c r="AW10">
        <v>2</v>
      </c>
      <c r="AX10">
        <v>59541042</v>
      </c>
      <c r="AY10">
        <v>1</v>
      </c>
      <c r="AZ10">
        <v>0</v>
      </c>
      <c r="BA10">
        <v>44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ROUND(Y10*Source!I83*DO10,9)</f>
        <v>0</v>
      </c>
      <c r="CX10">
        <f>ROUND(Y10*Source!I83,9)</f>
        <v>2.1492583199999999</v>
      </c>
      <c r="CY10">
        <f>AB10</f>
        <v>83.1</v>
      </c>
      <c r="CZ10">
        <f>AF10</f>
        <v>83.1</v>
      </c>
      <c r="DA10">
        <f>AJ10</f>
        <v>1</v>
      </c>
      <c r="DB10">
        <f>ROUND((ROUND(AT10*CZ10,2)*1.1),1)</f>
        <v>46.6</v>
      </c>
      <c r="DC10">
        <f>ROUND((ROUND(AT10*AG10,2)*1.1),1)</f>
        <v>7.1</v>
      </c>
      <c r="DD10" t="s">
        <v>3</v>
      </c>
      <c r="DE10" t="s">
        <v>3</v>
      </c>
      <c r="DF10">
        <f t="shared" si="0"/>
        <v>0</v>
      </c>
      <c r="DG10">
        <f t="shared" si="2"/>
        <v>178.6</v>
      </c>
      <c r="DH10">
        <f t="shared" si="3"/>
        <v>27.12</v>
      </c>
      <c r="DI10">
        <f t="shared" si="1"/>
        <v>0</v>
      </c>
      <c r="DJ10">
        <f>DG10</f>
        <v>178.6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ROW(Source!A83)</f>
        <v>83</v>
      </c>
      <c r="B11">
        <v>59540604</v>
      </c>
      <c r="C11">
        <v>59541013</v>
      </c>
      <c r="D11">
        <v>52765216</v>
      </c>
      <c r="E11">
        <v>1</v>
      </c>
      <c r="F11">
        <v>1</v>
      </c>
      <c r="G11">
        <v>1074</v>
      </c>
      <c r="H11">
        <v>2</v>
      </c>
      <c r="I11" t="s">
        <v>292</v>
      </c>
      <c r="J11" t="s">
        <v>293</v>
      </c>
      <c r="K11" t="s">
        <v>294</v>
      </c>
      <c r="L11">
        <v>1368</v>
      </c>
      <c r="N11">
        <v>1011</v>
      </c>
      <c r="O11" t="s">
        <v>291</v>
      </c>
      <c r="P11" t="s">
        <v>291</v>
      </c>
      <c r="Q11">
        <v>1</v>
      </c>
      <c r="W11">
        <v>0</v>
      </c>
      <c r="X11">
        <v>-1815402060</v>
      </c>
      <c r="Y11">
        <f>(AT11*1.1)</f>
        <v>3.0470000000000002</v>
      </c>
      <c r="AA11">
        <v>0</v>
      </c>
      <c r="AB11">
        <v>2.27</v>
      </c>
      <c r="AC11">
        <v>0</v>
      </c>
      <c r="AD11">
        <v>0</v>
      </c>
      <c r="AE11">
        <v>0</v>
      </c>
      <c r="AF11">
        <v>2.27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2.77</v>
      </c>
      <c r="AU11" t="s">
        <v>23</v>
      </c>
      <c r="AV11">
        <v>0</v>
      </c>
      <c r="AW11">
        <v>2</v>
      </c>
      <c r="AX11">
        <v>59541043</v>
      </c>
      <c r="AY11">
        <v>1</v>
      </c>
      <c r="AZ11">
        <v>0</v>
      </c>
      <c r="BA11">
        <v>45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ROUND(Y11*Source!I83*DO11,9)</f>
        <v>0</v>
      </c>
      <c r="CX11">
        <f>ROUND(Y11*Source!I83,9)</f>
        <v>11.67342264</v>
      </c>
      <c r="CY11">
        <f>AB11</f>
        <v>2.27</v>
      </c>
      <c r="CZ11">
        <f>AF11</f>
        <v>2.27</v>
      </c>
      <c r="DA11">
        <f>AJ11</f>
        <v>1</v>
      </c>
      <c r="DB11">
        <f>ROUND((ROUND(AT11*CZ11,2)*1.1),1)</f>
        <v>6.9</v>
      </c>
      <c r="DC11">
        <f>ROUND((ROUND(AT11*AG11,2)*1.1),1)</f>
        <v>0</v>
      </c>
      <c r="DD11" t="s">
        <v>3</v>
      </c>
      <c r="DE11" t="s">
        <v>3</v>
      </c>
      <c r="DF11">
        <f t="shared" si="0"/>
        <v>0</v>
      </c>
      <c r="DG11">
        <f t="shared" si="2"/>
        <v>26.5</v>
      </c>
      <c r="DH11">
        <f t="shared" si="3"/>
        <v>0</v>
      </c>
      <c r="DI11">
        <f t="shared" si="1"/>
        <v>0</v>
      </c>
      <c r="DJ11">
        <f>DG11</f>
        <v>26.5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ROW(Source!A83)</f>
        <v>83</v>
      </c>
      <c r="B12">
        <v>59540604</v>
      </c>
      <c r="C12">
        <v>59541013</v>
      </c>
      <c r="D12">
        <v>52765226</v>
      </c>
      <c r="E12">
        <v>1</v>
      </c>
      <c r="F12">
        <v>1</v>
      </c>
      <c r="G12">
        <v>1074</v>
      </c>
      <c r="H12">
        <v>2</v>
      </c>
      <c r="I12" t="s">
        <v>295</v>
      </c>
      <c r="J12" t="s">
        <v>296</v>
      </c>
      <c r="K12" t="s">
        <v>297</v>
      </c>
      <c r="L12">
        <v>1368</v>
      </c>
      <c r="N12">
        <v>1011</v>
      </c>
      <c r="O12" t="s">
        <v>291</v>
      </c>
      <c r="P12" t="s">
        <v>291</v>
      </c>
      <c r="Q12">
        <v>1</v>
      </c>
      <c r="W12">
        <v>0</v>
      </c>
      <c r="X12">
        <v>-1846153325</v>
      </c>
      <c r="Y12">
        <f>(AT12*1.1)</f>
        <v>3.0470000000000002</v>
      </c>
      <c r="AA12">
        <v>0</v>
      </c>
      <c r="AB12">
        <v>0.73</v>
      </c>
      <c r="AC12">
        <v>0</v>
      </c>
      <c r="AD12">
        <v>0</v>
      </c>
      <c r="AE12">
        <v>0</v>
      </c>
      <c r="AF12">
        <v>0.73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2.77</v>
      </c>
      <c r="AU12" t="s">
        <v>23</v>
      </c>
      <c r="AV12">
        <v>0</v>
      </c>
      <c r="AW12">
        <v>2</v>
      </c>
      <c r="AX12">
        <v>59541044</v>
      </c>
      <c r="AY12">
        <v>1</v>
      </c>
      <c r="AZ12">
        <v>0</v>
      </c>
      <c r="BA12">
        <v>46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ROUND(Y12*Source!I83*DO12,9)</f>
        <v>0</v>
      </c>
      <c r="CX12">
        <f>ROUND(Y12*Source!I83,9)</f>
        <v>11.67342264</v>
      </c>
      <c r="CY12">
        <f>AB12</f>
        <v>0.73</v>
      </c>
      <c r="CZ12">
        <f>AF12</f>
        <v>0.73</v>
      </c>
      <c r="DA12">
        <f>AJ12</f>
        <v>1</v>
      </c>
      <c r="DB12">
        <f>ROUND((ROUND(AT12*CZ12,2)*1.1),1)</f>
        <v>2.2000000000000002</v>
      </c>
      <c r="DC12">
        <f>ROUND((ROUND(AT12*AG12,2)*1.1),1)</f>
        <v>0</v>
      </c>
      <c r="DD12" t="s">
        <v>3</v>
      </c>
      <c r="DE12" t="s">
        <v>3</v>
      </c>
      <c r="DF12">
        <f t="shared" si="0"/>
        <v>0</v>
      </c>
      <c r="DG12">
        <f t="shared" si="2"/>
        <v>8.52</v>
      </c>
      <c r="DH12">
        <f t="shared" si="3"/>
        <v>0</v>
      </c>
      <c r="DI12">
        <f t="shared" si="1"/>
        <v>0</v>
      </c>
      <c r="DJ12">
        <f>DG12</f>
        <v>8.52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ROW(Source!A83)</f>
        <v>83</v>
      </c>
      <c r="B13">
        <v>59540604</v>
      </c>
      <c r="C13">
        <v>59541013</v>
      </c>
      <c r="D13">
        <v>52736028</v>
      </c>
      <c r="E13">
        <v>1</v>
      </c>
      <c r="F13">
        <v>1</v>
      </c>
      <c r="G13">
        <v>1074</v>
      </c>
      <c r="H13">
        <v>3</v>
      </c>
      <c r="I13" t="s">
        <v>298</v>
      </c>
      <c r="J13" t="s">
        <v>299</v>
      </c>
      <c r="K13" t="s">
        <v>300</v>
      </c>
      <c r="L13">
        <v>1348</v>
      </c>
      <c r="N13">
        <v>1009</v>
      </c>
      <c r="O13" t="s">
        <v>257</v>
      </c>
      <c r="P13" t="s">
        <v>257</v>
      </c>
      <c r="Q13">
        <v>1000</v>
      </c>
      <c r="W13">
        <v>0</v>
      </c>
      <c r="X13">
        <v>-607490589</v>
      </c>
      <c r="Y13">
        <f t="shared" ref="Y13:Y21" si="4">AT13</f>
        <v>1E-3</v>
      </c>
      <c r="AA13">
        <v>7254.88</v>
      </c>
      <c r="AB13">
        <v>0</v>
      </c>
      <c r="AC13">
        <v>0</v>
      </c>
      <c r="AD13">
        <v>0</v>
      </c>
      <c r="AE13">
        <v>7254.88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1E-3</v>
      </c>
      <c r="AU13" t="s">
        <v>3</v>
      </c>
      <c r="AV13">
        <v>0</v>
      </c>
      <c r="AW13">
        <v>2</v>
      </c>
      <c r="AX13">
        <v>59541045</v>
      </c>
      <c r="AY13">
        <v>1</v>
      </c>
      <c r="AZ13">
        <v>0</v>
      </c>
      <c r="BA13">
        <v>47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ROUND(Y13*Source!I83,9)</f>
        <v>3.8311199999999999E-3</v>
      </c>
      <c r="CY13">
        <f t="shared" ref="CY13:CY21" si="5">AA13</f>
        <v>7254.88</v>
      </c>
      <c r="CZ13">
        <f t="shared" ref="CZ13:CZ21" si="6">AE13</f>
        <v>7254.88</v>
      </c>
      <c r="DA13">
        <f t="shared" ref="DA13:DA21" si="7">AI13</f>
        <v>1</v>
      </c>
      <c r="DB13">
        <f t="shared" ref="DB13:DB21" si="8">ROUND(ROUND(AT13*CZ13,2),1)</f>
        <v>7.3</v>
      </c>
      <c r="DC13">
        <f t="shared" ref="DC13:DC21" si="9">ROUND(ROUND(AT13*AG13,2),1)</f>
        <v>0</v>
      </c>
      <c r="DD13" t="s">
        <v>3</v>
      </c>
      <c r="DE13" t="s">
        <v>3</v>
      </c>
      <c r="DF13">
        <f t="shared" si="0"/>
        <v>27.79</v>
      </c>
      <c r="DG13">
        <f t="shared" si="2"/>
        <v>0</v>
      </c>
      <c r="DH13">
        <f t="shared" si="3"/>
        <v>0</v>
      </c>
      <c r="DI13">
        <f t="shared" si="1"/>
        <v>0</v>
      </c>
      <c r="DJ13">
        <f t="shared" ref="DJ13:DJ21" si="10">DF13</f>
        <v>27.79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ROW(Source!A83)</f>
        <v>83</v>
      </c>
      <c r="B14">
        <v>59540604</v>
      </c>
      <c r="C14">
        <v>59541013</v>
      </c>
      <c r="D14">
        <v>52736045</v>
      </c>
      <c r="E14">
        <v>1</v>
      </c>
      <c r="F14">
        <v>1</v>
      </c>
      <c r="G14">
        <v>1074</v>
      </c>
      <c r="H14">
        <v>3</v>
      </c>
      <c r="I14" t="s">
        <v>301</v>
      </c>
      <c r="J14" t="s">
        <v>302</v>
      </c>
      <c r="K14" t="s">
        <v>303</v>
      </c>
      <c r="L14">
        <v>1348</v>
      </c>
      <c r="N14">
        <v>1009</v>
      </c>
      <c r="O14" t="s">
        <v>257</v>
      </c>
      <c r="P14" t="s">
        <v>257</v>
      </c>
      <c r="Q14">
        <v>1000</v>
      </c>
      <c r="W14">
        <v>0</v>
      </c>
      <c r="X14">
        <v>1769853017</v>
      </c>
      <c r="Y14">
        <f t="shared" si="4"/>
        <v>0.01</v>
      </c>
      <c r="AA14">
        <v>9853.14</v>
      </c>
      <c r="AB14">
        <v>0</v>
      </c>
      <c r="AC14">
        <v>0</v>
      </c>
      <c r="AD14">
        <v>0</v>
      </c>
      <c r="AE14">
        <v>9853.14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0.01</v>
      </c>
      <c r="AU14" t="s">
        <v>3</v>
      </c>
      <c r="AV14">
        <v>0</v>
      </c>
      <c r="AW14">
        <v>2</v>
      </c>
      <c r="AX14">
        <v>59541046</v>
      </c>
      <c r="AY14">
        <v>1</v>
      </c>
      <c r="AZ14">
        <v>0</v>
      </c>
      <c r="BA14">
        <v>48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ROUND(Y14*Source!I83,9)</f>
        <v>3.8311199999999997E-2</v>
      </c>
      <c r="CY14">
        <f t="shared" si="5"/>
        <v>9853.14</v>
      </c>
      <c r="CZ14">
        <f t="shared" si="6"/>
        <v>9853.14</v>
      </c>
      <c r="DA14">
        <f t="shared" si="7"/>
        <v>1</v>
      </c>
      <c r="DB14">
        <f t="shared" si="8"/>
        <v>98.5</v>
      </c>
      <c r="DC14">
        <f t="shared" si="9"/>
        <v>0</v>
      </c>
      <c r="DD14" t="s">
        <v>3</v>
      </c>
      <c r="DE14" t="s">
        <v>3</v>
      </c>
      <c r="DF14">
        <f t="shared" si="0"/>
        <v>377.49</v>
      </c>
      <c r="DG14">
        <f t="shared" si="2"/>
        <v>0</v>
      </c>
      <c r="DH14">
        <f t="shared" si="3"/>
        <v>0</v>
      </c>
      <c r="DI14">
        <f t="shared" si="1"/>
        <v>0</v>
      </c>
      <c r="DJ14">
        <f t="shared" si="10"/>
        <v>377.49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ROW(Source!A83)</f>
        <v>83</v>
      </c>
      <c r="B15">
        <v>59540604</v>
      </c>
      <c r="C15">
        <v>59541013</v>
      </c>
      <c r="D15">
        <v>52735627</v>
      </c>
      <c r="E15">
        <v>1</v>
      </c>
      <c r="F15">
        <v>1</v>
      </c>
      <c r="G15">
        <v>1074</v>
      </c>
      <c r="H15">
        <v>3</v>
      </c>
      <c r="I15" t="s">
        <v>304</v>
      </c>
      <c r="J15" t="s">
        <v>305</v>
      </c>
      <c r="K15" t="s">
        <v>306</v>
      </c>
      <c r="L15">
        <v>1348</v>
      </c>
      <c r="N15">
        <v>1009</v>
      </c>
      <c r="O15" t="s">
        <v>257</v>
      </c>
      <c r="P15" t="s">
        <v>257</v>
      </c>
      <c r="Q15">
        <v>1000</v>
      </c>
      <c r="W15">
        <v>0</v>
      </c>
      <c r="X15">
        <v>1253965194</v>
      </c>
      <c r="Y15">
        <f t="shared" si="4"/>
        <v>2.5000000000000001E-4</v>
      </c>
      <c r="AA15">
        <v>16222.39</v>
      </c>
      <c r="AB15">
        <v>0</v>
      </c>
      <c r="AC15">
        <v>0</v>
      </c>
      <c r="AD15">
        <v>0</v>
      </c>
      <c r="AE15">
        <v>16222.39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2.5000000000000001E-4</v>
      </c>
      <c r="AU15" t="s">
        <v>3</v>
      </c>
      <c r="AV15">
        <v>0</v>
      </c>
      <c r="AW15">
        <v>2</v>
      </c>
      <c r="AX15">
        <v>59541047</v>
      </c>
      <c r="AY15">
        <v>1</v>
      </c>
      <c r="AZ15">
        <v>0</v>
      </c>
      <c r="BA15">
        <v>49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ROUND(Y15*Source!I83,9)</f>
        <v>9.5777999999999998E-4</v>
      </c>
      <c r="CY15">
        <f t="shared" si="5"/>
        <v>16222.39</v>
      </c>
      <c r="CZ15">
        <f t="shared" si="6"/>
        <v>16222.39</v>
      </c>
      <c r="DA15">
        <f t="shared" si="7"/>
        <v>1</v>
      </c>
      <c r="DB15">
        <f t="shared" si="8"/>
        <v>4.0999999999999996</v>
      </c>
      <c r="DC15">
        <f t="shared" si="9"/>
        <v>0</v>
      </c>
      <c r="DD15" t="s">
        <v>3</v>
      </c>
      <c r="DE15" t="s">
        <v>3</v>
      </c>
      <c r="DF15">
        <f t="shared" si="0"/>
        <v>15.54</v>
      </c>
      <c r="DG15">
        <f t="shared" si="2"/>
        <v>0</v>
      </c>
      <c r="DH15">
        <f t="shared" si="3"/>
        <v>0</v>
      </c>
      <c r="DI15">
        <f t="shared" si="1"/>
        <v>0</v>
      </c>
      <c r="DJ15">
        <f t="shared" si="10"/>
        <v>15.54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ROW(Source!A83)</f>
        <v>83</v>
      </c>
      <c r="B16">
        <v>59540604</v>
      </c>
      <c r="C16">
        <v>59541013</v>
      </c>
      <c r="D16">
        <v>52735634</v>
      </c>
      <c r="E16">
        <v>1</v>
      </c>
      <c r="F16">
        <v>1</v>
      </c>
      <c r="G16">
        <v>1074</v>
      </c>
      <c r="H16">
        <v>3</v>
      </c>
      <c r="I16" t="s">
        <v>307</v>
      </c>
      <c r="J16" t="s">
        <v>308</v>
      </c>
      <c r="K16" t="s">
        <v>309</v>
      </c>
      <c r="L16">
        <v>1348</v>
      </c>
      <c r="N16">
        <v>1009</v>
      </c>
      <c r="O16" t="s">
        <v>257</v>
      </c>
      <c r="P16" t="s">
        <v>257</v>
      </c>
      <c r="Q16">
        <v>1000</v>
      </c>
      <c r="W16">
        <v>0</v>
      </c>
      <c r="X16">
        <v>-112298422</v>
      </c>
      <c r="Y16">
        <f t="shared" si="4"/>
        <v>6.0000000000000002E-5</v>
      </c>
      <c r="AA16">
        <v>11242.42</v>
      </c>
      <c r="AB16">
        <v>0</v>
      </c>
      <c r="AC16">
        <v>0</v>
      </c>
      <c r="AD16">
        <v>0</v>
      </c>
      <c r="AE16">
        <v>11242.42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6.0000000000000002E-5</v>
      </c>
      <c r="AU16" t="s">
        <v>3</v>
      </c>
      <c r="AV16">
        <v>0</v>
      </c>
      <c r="AW16">
        <v>2</v>
      </c>
      <c r="AX16">
        <v>59541048</v>
      </c>
      <c r="AY16">
        <v>1</v>
      </c>
      <c r="AZ16">
        <v>0</v>
      </c>
      <c r="BA16">
        <v>50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ROUND(Y16*Source!I83,9)</f>
        <v>2.29867E-4</v>
      </c>
      <c r="CY16">
        <f t="shared" si="5"/>
        <v>11242.42</v>
      </c>
      <c r="CZ16">
        <f t="shared" si="6"/>
        <v>11242.42</v>
      </c>
      <c r="DA16">
        <f t="shared" si="7"/>
        <v>1</v>
      </c>
      <c r="DB16">
        <f t="shared" si="8"/>
        <v>0.7</v>
      </c>
      <c r="DC16">
        <f t="shared" si="9"/>
        <v>0</v>
      </c>
      <c r="DD16" t="s">
        <v>3</v>
      </c>
      <c r="DE16" t="s">
        <v>3</v>
      </c>
      <c r="DF16">
        <f t="shared" si="0"/>
        <v>2.58</v>
      </c>
      <c r="DG16">
        <f t="shared" si="2"/>
        <v>0</v>
      </c>
      <c r="DH16">
        <f t="shared" si="3"/>
        <v>0</v>
      </c>
      <c r="DI16">
        <f t="shared" si="1"/>
        <v>0</v>
      </c>
      <c r="DJ16">
        <f t="shared" si="10"/>
        <v>2.58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ROW(Source!A83)</f>
        <v>83</v>
      </c>
      <c r="B17">
        <v>59540604</v>
      </c>
      <c r="C17">
        <v>59541013</v>
      </c>
      <c r="D17">
        <v>52742145</v>
      </c>
      <c r="E17">
        <v>1</v>
      </c>
      <c r="F17">
        <v>1</v>
      </c>
      <c r="G17">
        <v>1074</v>
      </c>
      <c r="H17">
        <v>3</v>
      </c>
      <c r="I17" t="s">
        <v>310</v>
      </c>
      <c r="J17" t="s">
        <v>311</v>
      </c>
      <c r="K17" t="s">
        <v>312</v>
      </c>
      <c r="L17">
        <v>1346</v>
      </c>
      <c r="N17">
        <v>1009</v>
      </c>
      <c r="O17" t="s">
        <v>214</v>
      </c>
      <c r="P17" t="s">
        <v>214</v>
      </c>
      <c r="Q17">
        <v>1</v>
      </c>
      <c r="W17">
        <v>0</v>
      </c>
      <c r="X17">
        <v>-1529041202</v>
      </c>
      <c r="Y17">
        <f t="shared" si="4"/>
        <v>0.8</v>
      </c>
      <c r="AA17">
        <v>25.8</v>
      </c>
      <c r="AB17">
        <v>0</v>
      </c>
      <c r="AC17">
        <v>0</v>
      </c>
      <c r="AD17">
        <v>0</v>
      </c>
      <c r="AE17">
        <v>25.8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0.8</v>
      </c>
      <c r="AU17" t="s">
        <v>3</v>
      </c>
      <c r="AV17">
        <v>0</v>
      </c>
      <c r="AW17">
        <v>2</v>
      </c>
      <c r="AX17">
        <v>59541049</v>
      </c>
      <c r="AY17">
        <v>1</v>
      </c>
      <c r="AZ17">
        <v>0</v>
      </c>
      <c r="BA17">
        <v>51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ROUND(Y17*Source!I83,9)</f>
        <v>3.0648960000000001</v>
      </c>
      <c r="CY17">
        <f t="shared" si="5"/>
        <v>25.8</v>
      </c>
      <c r="CZ17">
        <f t="shared" si="6"/>
        <v>25.8</v>
      </c>
      <c r="DA17">
        <f t="shared" si="7"/>
        <v>1</v>
      </c>
      <c r="DB17">
        <f t="shared" si="8"/>
        <v>20.6</v>
      </c>
      <c r="DC17">
        <f t="shared" si="9"/>
        <v>0</v>
      </c>
      <c r="DD17" t="s">
        <v>3</v>
      </c>
      <c r="DE17" t="s">
        <v>3</v>
      </c>
      <c r="DF17">
        <f t="shared" si="0"/>
        <v>79.069999999999993</v>
      </c>
      <c r="DG17">
        <f t="shared" si="2"/>
        <v>0</v>
      </c>
      <c r="DH17">
        <f t="shared" si="3"/>
        <v>0</v>
      </c>
      <c r="DI17">
        <f t="shared" si="1"/>
        <v>0</v>
      </c>
      <c r="DJ17">
        <f t="shared" si="10"/>
        <v>79.069999999999993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ROW(Source!A83)</f>
        <v>83</v>
      </c>
      <c r="B18">
        <v>59540604</v>
      </c>
      <c r="C18">
        <v>59541013</v>
      </c>
      <c r="D18">
        <v>52735936</v>
      </c>
      <c r="E18">
        <v>1</v>
      </c>
      <c r="F18">
        <v>1</v>
      </c>
      <c r="G18">
        <v>1074</v>
      </c>
      <c r="H18">
        <v>3</v>
      </c>
      <c r="I18" t="s">
        <v>313</v>
      </c>
      <c r="J18" t="s">
        <v>314</v>
      </c>
      <c r="K18" t="s">
        <v>315</v>
      </c>
      <c r="L18">
        <v>1348</v>
      </c>
      <c r="N18">
        <v>1009</v>
      </c>
      <c r="O18" t="s">
        <v>257</v>
      </c>
      <c r="P18" t="s">
        <v>257</v>
      </c>
      <c r="Q18">
        <v>1000</v>
      </c>
      <c r="W18">
        <v>0</v>
      </c>
      <c r="X18">
        <v>186625698</v>
      </c>
      <c r="Y18">
        <f t="shared" si="4"/>
        <v>4.0000000000000003E-5</v>
      </c>
      <c r="AA18">
        <v>7982.5</v>
      </c>
      <c r="AB18">
        <v>0</v>
      </c>
      <c r="AC18">
        <v>0</v>
      </c>
      <c r="AD18">
        <v>0</v>
      </c>
      <c r="AE18">
        <v>7982.5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4.0000000000000003E-5</v>
      </c>
      <c r="AU18" t="s">
        <v>3</v>
      </c>
      <c r="AV18">
        <v>0</v>
      </c>
      <c r="AW18">
        <v>2</v>
      </c>
      <c r="AX18">
        <v>59541050</v>
      </c>
      <c r="AY18">
        <v>1</v>
      </c>
      <c r="AZ18">
        <v>0</v>
      </c>
      <c r="BA18">
        <v>52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ROUND(Y18*Source!I83,9)</f>
        <v>1.5324499999999999E-4</v>
      </c>
      <c r="CY18">
        <f t="shared" si="5"/>
        <v>7982.5</v>
      </c>
      <c r="CZ18">
        <f t="shared" si="6"/>
        <v>7982.5</v>
      </c>
      <c r="DA18">
        <f t="shared" si="7"/>
        <v>1</v>
      </c>
      <c r="DB18">
        <f t="shared" si="8"/>
        <v>0.3</v>
      </c>
      <c r="DC18">
        <f t="shared" si="9"/>
        <v>0</v>
      </c>
      <c r="DD18" t="s">
        <v>3</v>
      </c>
      <c r="DE18" t="s">
        <v>3</v>
      </c>
      <c r="DF18">
        <f t="shared" si="0"/>
        <v>1.22</v>
      </c>
      <c r="DG18">
        <f t="shared" si="2"/>
        <v>0</v>
      </c>
      <c r="DH18">
        <f t="shared" si="3"/>
        <v>0</v>
      </c>
      <c r="DI18">
        <f t="shared" si="1"/>
        <v>0</v>
      </c>
      <c r="DJ18">
        <f t="shared" si="10"/>
        <v>1.22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ROW(Source!A83)</f>
        <v>83</v>
      </c>
      <c r="B19">
        <v>59540604</v>
      </c>
      <c r="C19">
        <v>59541013</v>
      </c>
      <c r="D19">
        <v>52753049</v>
      </c>
      <c r="E19">
        <v>1</v>
      </c>
      <c r="F19">
        <v>1</v>
      </c>
      <c r="G19">
        <v>1074</v>
      </c>
      <c r="H19">
        <v>3</v>
      </c>
      <c r="I19" t="s">
        <v>316</v>
      </c>
      <c r="J19" t="s">
        <v>317</v>
      </c>
      <c r="K19" t="s">
        <v>318</v>
      </c>
      <c r="L19">
        <v>1356</v>
      </c>
      <c r="N19">
        <v>1010</v>
      </c>
      <c r="O19" t="s">
        <v>319</v>
      </c>
      <c r="P19" t="s">
        <v>319</v>
      </c>
      <c r="Q19">
        <v>1000</v>
      </c>
      <c r="W19">
        <v>0</v>
      </c>
      <c r="X19">
        <v>-459038352</v>
      </c>
      <c r="Y19">
        <f t="shared" si="4"/>
        <v>4.1000000000000003E-3</v>
      </c>
      <c r="AA19">
        <v>226.68</v>
      </c>
      <c r="AB19">
        <v>0</v>
      </c>
      <c r="AC19">
        <v>0</v>
      </c>
      <c r="AD19">
        <v>0</v>
      </c>
      <c r="AE19">
        <v>226.68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4.1000000000000003E-3</v>
      </c>
      <c r="AU19" t="s">
        <v>3</v>
      </c>
      <c r="AV19">
        <v>0</v>
      </c>
      <c r="AW19">
        <v>2</v>
      </c>
      <c r="AX19">
        <v>59541051</v>
      </c>
      <c r="AY19">
        <v>1</v>
      </c>
      <c r="AZ19">
        <v>0</v>
      </c>
      <c r="BA19">
        <v>53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ROUND(Y19*Source!I83,9)</f>
        <v>1.5707591999999999E-2</v>
      </c>
      <c r="CY19">
        <f t="shared" si="5"/>
        <v>226.68</v>
      </c>
      <c r="CZ19">
        <f t="shared" si="6"/>
        <v>226.68</v>
      </c>
      <c r="DA19">
        <f t="shared" si="7"/>
        <v>1</v>
      </c>
      <c r="DB19">
        <f t="shared" si="8"/>
        <v>0.9</v>
      </c>
      <c r="DC19">
        <f t="shared" si="9"/>
        <v>0</v>
      </c>
      <c r="DD19" t="s">
        <v>3</v>
      </c>
      <c r="DE19" t="s">
        <v>3</v>
      </c>
      <c r="DF19">
        <f t="shared" si="0"/>
        <v>3.56</v>
      </c>
      <c r="DG19">
        <f t="shared" si="2"/>
        <v>0</v>
      </c>
      <c r="DH19">
        <f t="shared" si="3"/>
        <v>0</v>
      </c>
      <c r="DI19">
        <f t="shared" si="1"/>
        <v>0</v>
      </c>
      <c r="DJ19">
        <f t="shared" si="10"/>
        <v>3.56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ROW(Source!A83)</f>
        <v>83</v>
      </c>
      <c r="B20">
        <v>59540604</v>
      </c>
      <c r="C20">
        <v>59541013</v>
      </c>
      <c r="D20">
        <v>52752710</v>
      </c>
      <c r="E20">
        <v>1</v>
      </c>
      <c r="F20">
        <v>1</v>
      </c>
      <c r="G20">
        <v>1074</v>
      </c>
      <c r="H20">
        <v>3</v>
      </c>
      <c r="I20" t="s">
        <v>320</v>
      </c>
      <c r="J20" t="s">
        <v>321</v>
      </c>
      <c r="K20" t="s">
        <v>322</v>
      </c>
      <c r="L20">
        <v>1301</v>
      </c>
      <c r="N20">
        <v>1003</v>
      </c>
      <c r="O20" t="s">
        <v>323</v>
      </c>
      <c r="P20" t="s">
        <v>323</v>
      </c>
      <c r="Q20">
        <v>1</v>
      </c>
      <c r="W20">
        <v>0</v>
      </c>
      <c r="X20">
        <v>441798415</v>
      </c>
      <c r="Y20">
        <f t="shared" si="4"/>
        <v>0.96</v>
      </c>
      <c r="AA20">
        <v>0.7</v>
      </c>
      <c r="AB20">
        <v>0</v>
      </c>
      <c r="AC20">
        <v>0</v>
      </c>
      <c r="AD20">
        <v>0</v>
      </c>
      <c r="AE20">
        <v>0.7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0.96</v>
      </c>
      <c r="AU20" t="s">
        <v>3</v>
      </c>
      <c r="AV20">
        <v>0</v>
      </c>
      <c r="AW20">
        <v>2</v>
      </c>
      <c r="AX20">
        <v>59541052</v>
      </c>
      <c r="AY20">
        <v>1</v>
      </c>
      <c r="AZ20">
        <v>0</v>
      </c>
      <c r="BA20">
        <v>54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ROUND(Y20*Source!I83,9)</f>
        <v>3.6778751999999999</v>
      </c>
      <c r="CY20">
        <f t="shared" si="5"/>
        <v>0.7</v>
      </c>
      <c r="CZ20">
        <f t="shared" si="6"/>
        <v>0.7</v>
      </c>
      <c r="DA20">
        <f t="shared" si="7"/>
        <v>1</v>
      </c>
      <c r="DB20">
        <f t="shared" si="8"/>
        <v>0.7</v>
      </c>
      <c r="DC20">
        <f t="shared" si="9"/>
        <v>0</v>
      </c>
      <c r="DD20" t="s">
        <v>3</v>
      </c>
      <c r="DE20" t="s">
        <v>3</v>
      </c>
      <c r="DF20">
        <f t="shared" si="0"/>
        <v>2.57</v>
      </c>
      <c r="DG20">
        <f t="shared" si="2"/>
        <v>0</v>
      </c>
      <c r="DH20">
        <f t="shared" si="3"/>
        <v>0</v>
      </c>
      <c r="DI20">
        <f t="shared" si="1"/>
        <v>0</v>
      </c>
      <c r="DJ20">
        <f t="shared" si="10"/>
        <v>2.57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ROW(Source!A83)</f>
        <v>83</v>
      </c>
      <c r="B21">
        <v>59540604</v>
      </c>
      <c r="C21">
        <v>59541013</v>
      </c>
      <c r="D21">
        <v>52752712</v>
      </c>
      <c r="E21">
        <v>1</v>
      </c>
      <c r="F21">
        <v>1</v>
      </c>
      <c r="G21">
        <v>1074</v>
      </c>
      <c r="H21">
        <v>3</v>
      </c>
      <c r="I21" t="s">
        <v>324</v>
      </c>
      <c r="J21" t="s">
        <v>325</v>
      </c>
      <c r="K21" t="s">
        <v>326</v>
      </c>
      <c r="L21">
        <v>1356</v>
      </c>
      <c r="N21">
        <v>1010</v>
      </c>
      <c r="O21" t="s">
        <v>319</v>
      </c>
      <c r="P21" t="s">
        <v>319</v>
      </c>
      <c r="Q21">
        <v>1000</v>
      </c>
      <c r="W21">
        <v>0</v>
      </c>
      <c r="X21">
        <v>1017539547</v>
      </c>
      <c r="Y21">
        <f t="shared" si="4"/>
        <v>8.3199999999999993E-3</v>
      </c>
      <c r="AA21">
        <v>6.44</v>
      </c>
      <c r="AB21">
        <v>0</v>
      </c>
      <c r="AC21">
        <v>0</v>
      </c>
      <c r="AD21">
        <v>0</v>
      </c>
      <c r="AE21">
        <v>6.44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8.3199999999999993E-3</v>
      </c>
      <c r="AU21" t="s">
        <v>3</v>
      </c>
      <c r="AV21">
        <v>0</v>
      </c>
      <c r="AW21">
        <v>2</v>
      </c>
      <c r="AX21">
        <v>59541053</v>
      </c>
      <c r="AY21">
        <v>1</v>
      </c>
      <c r="AZ21">
        <v>0</v>
      </c>
      <c r="BA21">
        <v>55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ROUND(Y21*Source!I83,9)</f>
        <v>3.1874918000000002E-2</v>
      </c>
      <c r="CY21">
        <f t="shared" si="5"/>
        <v>6.44</v>
      </c>
      <c r="CZ21">
        <f t="shared" si="6"/>
        <v>6.44</v>
      </c>
      <c r="DA21">
        <f t="shared" si="7"/>
        <v>1</v>
      </c>
      <c r="DB21">
        <f t="shared" si="8"/>
        <v>0.1</v>
      </c>
      <c r="DC21">
        <f t="shared" si="9"/>
        <v>0</v>
      </c>
      <c r="DD21" t="s">
        <v>3</v>
      </c>
      <c r="DE21" t="s">
        <v>3</v>
      </c>
      <c r="DF21">
        <f t="shared" si="0"/>
        <v>0.21</v>
      </c>
      <c r="DG21">
        <f t="shared" si="2"/>
        <v>0</v>
      </c>
      <c r="DH21">
        <f t="shared" si="3"/>
        <v>0</v>
      </c>
      <c r="DI21">
        <f t="shared" si="1"/>
        <v>0</v>
      </c>
      <c r="DJ21">
        <f t="shared" si="10"/>
        <v>0.21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ROW(Source!A84)</f>
        <v>84</v>
      </c>
      <c r="B22">
        <v>59540605</v>
      </c>
      <c r="C22">
        <v>59541013</v>
      </c>
      <c r="D22">
        <v>52689274</v>
      </c>
      <c r="E22">
        <v>1074</v>
      </c>
      <c r="F22">
        <v>1</v>
      </c>
      <c r="G22">
        <v>1074</v>
      </c>
      <c r="H22">
        <v>1</v>
      </c>
      <c r="I22" t="s">
        <v>285</v>
      </c>
      <c r="J22" t="s">
        <v>3</v>
      </c>
      <c r="K22" t="s">
        <v>286</v>
      </c>
      <c r="L22">
        <v>1191</v>
      </c>
      <c r="N22">
        <v>1013</v>
      </c>
      <c r="O22" t="s">
        <v>287</v>
      </c>
      <c r="P22" t="s">
        <v>287</v>
      </c>
      <c r="Q22">
        <v>1</v>
      </c>
      <c r="W22">
        <v>0</v>
      </c>
      <c r="X22">
        <v>476480486</v>
      </c>
      <c r="Y22">
        <f>(AT22*1.1)</f>
        <v>12.980000000000002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11.8</v>
      </c>
      <c r="AU22" t="s">
        <v>23</v>
      </c>
      <c r="AV22">
        <v>1</v>
      </c>
      <c r="AW22">
        <v>2</v>
      </c>
      <c r="AX22">
        <v>59541041</v>
      </c>
      <c r="AY22">
        <v>1</v>
      </c>
      <c r="AZ22">
        <v>0</v>
      </c>
      <c r="BA22">
        <v>57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ROUND(AT22*Source!I84*AH22*AL22,2)</f>
        <v>0</v>
      </c>
      <c r="CV22">
        <f>ROUND(Y22*Source!I84,9)</f>
        <v>49.727937599999997</v>
      </c>
      <c r="CW22">
        <v>0</v>
      </c>
      <c r="CX22">
        <f>ROUND(Y22*Source!I84,9)</f>
        <v>49.727937599999997</v>
      </c>
      <c r="CY22">
        <f>AD22</f>
        <v>0</v>
      </c>
      <c r="CZ22">
        <f>AH22</f>
        <v>0</v>
      </c>
      <c r="DA22">
        <f>AL22</f>
        <v>1</v>
      </c>
      <c r="DB22">
        <f>ROUND((ROUND(AT22*CZ22,2)*1.1),1)</f>
        <v>0</v>
      </c>
      <c r="DC22">
        <f>ROUND((ROUND(AT22*AG22,2)*1.1),1)</f>
        <v>0</v>
      </c>
      <c r="DD22" t="s">
        <v>3</v>
      </c>
      <c r="DE22" t="s">
        <v>3</v>
      </c>
      <c r="DF22">
        <f t="shared" si="0"/>
        <v>0</v>
      </c>
      <c r="DG22">
        <f t="shared" si="2"/>
        <v>0</v>
      </c>
      <c r="DH22">
        <f t="shared" si="3"/>
        <v>0</v>
      </c>
      <c r="DI22">
        <f t="shared" si="1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ROW(Source!A84)</f>
        <v>84</v>
      </c>
      <c r="B23">
        <v>59540605</v>
      </c>
      <c r="C23">
        <v>59541013</v>
      </c>
      <c r="D23">
        <v>52765882</v>
      </c>
      <c r="E23">
        <v>1</v>
      </c>
      <c r="F23">
        <v>1</v>
      </c>
      <c r="G23">
        <v>1074</v>
      </c>
      <c r="H23">
        <v>2</v>
      </c>
      <c r="I23" t="s">
        <v>288</v>
      </c>
      <c r="J23" t="s">
        <v>289</v>
      </c>
      <c r="K23" t="s">
        <v>290</v>
      </c>
      <c r="L23">
        <v>1368</v>
      </c>
      <c r="N23">
        <v>1011</v>
      </c>
      <c r="O23" t="s">
        <v>291</v>
      </c>
      <c r="P23" t="s">
        <v>291</v>
      </c>
      <c r="Q23">
        <v>1</v>
      </c>
      <c r="W23">
        <v>0</v>
      </c>
      <c r="X23">
        <v>-1054899212</v>
      </c>
      <c r="Y23">
        <f>(AT23*1.1)</f>
        <v>0.56100000000000005</v>
      </c>
      <c r="AA23">
        <v>0</v>
      </c>
      <c r="AB23">
        <v>1211.2</v>
      </c>
      <c r="AC23">
        <v>517.35</v>
      </c>
      <c r="AD23">
        <v>0</v>
      </c>
      <c r="AE23">
        <v>0</v>
      </c>
      <c r="AF23">
        <v>83.1</v>
      </c>
      <c r="AG23">
        <v>12.62</v>
      </c>
      <c r="AH23">
        <v>0</v>
      </c>
      <c r="AI23">
        <v>1</v>
      </c>
      <c r="AJ23">
        <v>13.66</v>
      </c>
      <c r="AK23">
        <v>38.42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0.51</v>
      </c>
      <c r="AU23" t="s">
        <v>23</v>
      </c>
      <c r="AV23">
        <v>0</v>
      </c>
      <c r="AW23">
        <v>2</v>
      </c>
      <c r="AX23">
        <v>59541042</v>
      </c>
      <c r="AY23">
        <v>1</v>
      </c>
      <c r="AZ23">
        <v>0</v>
      </c>
      <c r="BA23">
        <v>58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ROUND(Y23*Source!I84*DO23,9)</f>
        <v>0</v>
      </c>
      <c r="CX23">
        <f>ROUND(Y23*Source!I84,9)</f>
        <v>2.1492583199999999</v>
      </c>
      <c r="CY23">
        <f>AB23</f>
        <v>1211.2</v>
      </c>
      <c r="CZ23">
        <f>AF23</f>
        <v>83.1</v>
      </c>
      <c r="DA23">
        <f>AJ23</f>
        <v>13.66</v>
      </c>
      <c r="DB23">
        <f>ROUND((ROUND(AT23*CZ23,2)*1.1),1)</f>
        <v>46.6</v>
      </c>
      <c r="DC23">
        <f>ROUND((ROUND(AT23*AG23,2)*1.1),1)</f>
        <v>7.1</v>
      </c>
      <c r="DD23" t="s">
        <v>3</v>
      </c>
      <c r="DE23" t="s">
        <v>3</v>
      </c>
      <c r="DF23">
        <f t="shared" si="0"/>
        <v>0</v>
      </c>
      <c r="DG23">
        <f>ROUND(ROUND(AF23*AJ23,2)*CX23,2)</f>
        <v>2439.73</v>
      </c>
      <c r="DH23">
        <f>ROUND(ROUND(AG23*AK23,2)*CX23,2)</f>
        <v>1042.0899999999999</v>
      </c>
      <c r="DI23">
        <f t="shared" si="1"/>
        <v>0</v>
      </c>
      <c r="DJ23">
        <f>DG23</f>
        <v>2439.73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ROW(Source!A84)</f>
        <v>84</v>
      </c>
      <c r="B24">
        <v>59540605</v>
      </c>
      <c r="C24">
        <v>59541013</v>
      </c>
      <c r="D24">
        <v>52765216</v>
      </c>
      <c r="E24">
        <v>1</v>
      </c>
      <c r="F24">
        <v>1</v>
      </c>
      <c r="G24">
        <v>1074</v>
      </c>
      <c r="H24">
        <v>2</v>
      </c>
      <c r="I24" t="s">
        <v>292</v>
      </c>
      <c r="J24" t="s">
        <v>293</v>
      </c>
      <c r="K24" t="s">
        <v>294</v>
      </c>
      <c r="L24">
        <v>1368</v>
      </c>
      <c r="N24">
        <v>1011</v>
      </c>
      <c r="O24" t="s">
        <v>291</v>
      </c>
      <c r="P24" t="s">
        <v>291</v>
      </c>
      <c r="Q24">
        <v>1</v>
      </c>
      <c r="W24">
        <v>0</v>
      </c>
      <c r="X24">
        <v>-1815402060</v>
      </c>
      <c r="Y24">
        <f>(AT24*1.1)</f>
        <v>3.0470000000000002</v>
      </c>
      <c r="AA24">
        <v>0</v>
      </c>
      <c r="AB24">
        <v>22.33</v>
      </c>
      <c r="AC24">
        <v>0</v>
      </c>
      <c r="AD24">
        <v>0</v>
      </c>
      <c r="AE24">
        <v>0</v>
      </c>
      <c r="AF24">
        <v>2.27</v>
      </c>
      <c r="AG24">
        <v>0</v>
      </c>
      <c r="AH24">
        <v>0</v>
      </c>
      <c r="AI24">
        <v>1</v>
      </c>
      <c r="AJ24">
        <v>9.2200000000000006</v>
      </c>
      <c r="AK24">
        <v>38.42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2.77</v>
      </c>
      <c r="AU24" t="s">
        <v>23</v>
      </c>
      <c r="AV24">
        <v>0</v>
      </c>
      <c r="AW24">
        <v>2</v>
      </c>
      <c r="AX24">
        <v>59541043</v>
      </c>
      <c r="AY24">
        <v>1</v>
      </c>
      <c r="AZ24">
        <v>0</v>
      </c>
      <c r="BA24">
        <v>59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ROUND(Y24*Source!I84*DO24,9)</f>
        <v>0</v>
      </c>
      <c r="CX24">
        <f>ROUND(Y24*Source!I84,9)</f>
        <v>11.67342264</v>
      </c>
      <c r="CY24">
        <f>AB24</f>
        <v>22.33</v>
      </c>
      <c r="CZ24">
        <f>AF24</f>
        <v>2.27</v>
      </c>
      <c r="DA24">
        <f>AJ24</f>
        <v>9.2200000000000006</v>
      </c>
      <c r="DB24">
        <f>ROUND((ROUND(AT24*CZ24,2)*1.1),1)</f>
        <v>6.9</v>
      </c>
      <c r="DC24">
        <f>ROUND((ROUND(AT24*AG24,2)*1.1),1)</f>
        <v>0</v>
      </c>
      <c r="DD24" t="s">
        <v>3</v>
      </c>
      <c r="DE24" t="s">
        <v>3</v>
      </c>
      <c r="DF24">
        <f t="shared" si="0"/>
        <v>0</v>
      </c>
      <c r="DG24">
        <f>ROUND(ROUND(AF24*AJ24,2)*CX24,2)</f>
        <v>244.32</v>
      </c>
      <c r="DH24">
        <f>ROUND(ROUND(AG24*AK24,2)*CX24,2)</f>
        <v>0</v>
      </c>
      <c r="DI24">
        <f t="shared" si="1"/>
        <v>0</v>
      </c>
      <c r="DJ24">
        <f>DG24</f>
        <v>244.32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ROW(Source!A84)</f>
        <v>84</v>
      </c>
      <c r="B25">
        <v>59540605</v>
      </c>
      <c r="C25">
        <v>59541013</v>
      </c>
      <c r="D25">
        <v>52765226</v>
      </c>
      <c r="E25">
        <v>1</v>
      </c>
      <c r="F25">
        <v>1</v>
      </c>
      <c r="G25">
        <v>1074</v>
      </c>
      <c r="H25">
        <v>2</v>
      </c>
      <c r="I25" t="s">
        <v>295</v>
      </c>
      <c r="J25" t="s">
        <v>296</v>
      </c>
      <c r="K25" t="s">
        <v>297</v>
      </c>
      <c r="L25">
        <v>1368</v>
      </c>
      <c r="N25">
        <v>1011</v>
      </c>
      <c r="O25" t="s">
        <v>291</v>
      </c>
      <c r="P25" t="s">
        <v>291</v>
      </c>
      <c r="Q25">
        <v>1</v>
      </c>
      <c r="W25">
        <v>0</v>
      </c>
      <c r="X25">
        <v>-1846153325</v>
      </c>
      <c r="Y25">
        <f>(AT25*1.1)</f>
        <v>3.0470000000000002</v>
      </c>
      <c r="AA25">
        <v>0</v>
      </c>
      <c r="AB25">
        <v>6.75</v>
      </c>
      <c r="AC25">
        <v>0</v>
      </c>
      <c r="AD25">
        <v>0</v>
      </c>
      <c r="AE25">
        <v>0</v>
      </c>
      <c r="AF25">
        <v>0.73</v>
      </c>
      <c r="AG25">
        <v>0</v>
      </c>
      <c r="AH25">
        <v>0</v>
      </c>
      <c r="AI25">
        <v>1</v>
      </c>
      <c r="AJ25">
        <v>8.66</v>
      </c>
      <c r="AK25">
        <v>38.42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2.77</v>
      </c>
      <c r="AU25" t="s">
        <v>23</v>
      </c>
      <c r="AV25">
        <v>0</v>
      </c>
      <c r="AW25">
        <v>2</v>
      </c>
      <c r="AX25">
        <v>59541044</v>
      </c>
      <c r="AY25">
        <v>1</v>
      </c>
      <c r="AZ25">
        <v>0</v>
      </c>
      <c r="BA25">
        <v>60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ROUND(Y25*Source!I84*DO25,9)</f>
        <v>0</v>
      </c>
      <c r="CX25">
        <f>ROUND(Y25*Source!I84,9)</f>
        <v>11.67342264</v>
      </c>
      <c r="CY25">
        <f>AB25</f>
        <v>6.75</v>
      </c>
      <c r="CZ25">
        <f>AF25</f>
        <v>0.73</v>
      </c>
      <c r="DA25">
        <f>AJ25</f>
        <v>8.66</v>
      </c>
      <c r="DB25">
        <f>ROUND((ROUND(AT25*CZ25,2)*1.1),1)</f>
        <v>2.2000000000000002</v>
      </c>
      <c r="DC25">
        <f>ROUND((ROUND(AT25*AG25,2)*1.1),1)</f>
        <v>0</v>
      </c>
      <c r="DD25" t="s">
        <v>3</v>
      </c>
      <c r="DE25" t="s">
        <v>3</v>
      </c>
      <c r="DF25">
        <f t="shared" si="0"/>
        <v>0</v>
      </c>
      <c r="DG25">
        <f>ROUND(ROUND(AF25*AJ25,2)*CX25,2)</f>
        <v>73.78</v>
      </c>
      <c r="DH25">
        <f>ROUND(ROUND(AG25*AK25,2)*CX25,2)</f>
        <v>0</v>
      </c>
      <c r="DI25">
        <f t="shared" si="1"/>
        <v>0</v>
      </c>
      <c r="DJ25">
        <f>DG25</f>
        <v>73.78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ROW(Source!A84)</f>
        <v>84</v>
      </c>
      <c r="B26">
        <v>59540605</v>
      </c>
      <c r="C26">
        <v>59541013</v>
      </c>
      <c r="D26">
        <v>52736028</v>
      </c>
      <c r="E26">
        <v>1</v>
      </c>
      <c r="F26">
        <v>1</v>
      </c>
      <c r="G26">
        <v>1074</v>
      </c>
      <c r="H26">
        <v>3</v>
      </c>
      <c r="I26" t="s">
        <v>298</v>
      </c>
      <c r="J26" t="s">
        <v>299</v>
      </c>
      <c r="K26" t="s">
        <v>300</v>
      </c>
      <c r="L26">
        <v>1348</v>
      </c>
      <c r="N26">
        <v>1009</v>
      </c>
      <c r="O26" t="s">
        <v>257</v>
      </c>
      <c r="P26" t="s">
        <v>257</v>
      </c>
      <c r="Q26">
        <v>1000</v>
      </c>
      <c r="W26">
        <v>0</v>
      </c>
      <c r="X26">
        <v>-607490589</v>
      </c>
      <c r="Y26">
        <f t="shared" ref="Y26:Y34" si="11">AT26</f>
        <v>1E-3</v>
      </c>
      <c r="AA26">
        <v>70112.179999999993</v>
      </c>
      <c r="AB26">
        <v>0</v>
      </c>
      <c r="AC26">
        <v>0</v>
      </c>
      <c r="AD26">
        <v>0</v>
      </c>
      <c r="AE26">
        <v>7254.88</v>
      </c>
      <c r="AF26">
        <v>0</v>
      </c>
      <c r="AG26">
        <v>0</v>
      </c>
      <c r="AH26">
        <v>0</v>
      </c>
      <c r="AI26">
        <v>8.94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1E-3</v>
      </c>
      <c r="AU26" t="s">
        <v>3</v>
      </c>
      <c r="AV26">
        <v>0</v>
      </c>
      <c r="AW26">
        <v>2</v>
      </c>
      <c r="AX26">
        <v>59541045</v>
      </c>
      <c r="AY26">
        <v>1</v>
      </c>
      <c r="AZ26">
        <v>0</v>
      </c>
      <c r="BA26">
        <v>61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ROUND(Y26*Source!I84,9)</f>
        <v>3.8311199999999999E-3</v>
      </c>
      <c r="CY26">
        <f t="shared" ref="CY26:CY34" si="12">AA26</f>
        <v>70112.179999999993</v>
      </c>
      <c r="CZ26">
        <f t="shared" ref="CZ26:CZ34" si="13">AE26</f>
        <v>7254.88</v>
      </c>
      <c r="DA26">
        <f t="shared" ref="DA26:DA34" si="14">AI26</f>
        <v>8.94</v>
      </c>
      <c r="DB26">
        <f t="shared" ref="DB26:DB34" si="15">ROUND(ROUND(AT26*CZ26,2),1)</f>
        <v>7.3</v>
      </c>
      <c r="DC26">
        <f t="shared" ref="DC26:DC34" si="16">ROUND(ROUND(AT26*AG26,2),1)</f>
        <v>0</v>
      </c>
      <c r="DD26" t="s">
        <v>3</v>
      </c>
      <c r="DE26" t="s">
        <v>3</v>
      </c>
      <c r="DF26">
        <f t="shared" ref="DF26:DF34" si="17">ROUND(ROUND(AE26*AI26,2)*CX26,2)</f>
        <v>248.48</v>
      </c>
      <c r="DG26">
        <f t="shared" ref="DG26:DG48" si="18">ROUND(ROUND(AF26,2)*CX26,2)</f>
        <v>0</v>
      </c>
      <c r="DH26">
        <f t="shared" ref="DH26:DH48" si="19">ROUND(ROUND(AG26,2)*CX26,2)</f>
        <v>0</v>
      </c>
      <c r="DI26">
        <f t="shared" si="1"/>
        <v>0</v>
      </c>
      <c r="DJ26">
        <f t="shared" ref="DJ26:DJ34" si="20">DF26</f>
        <v>248.48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ROW(Source!A84)</f>
        <v>84</v>
      </c>
      <c r="B27">
        <v>59540605</v>
      </c>
      <c r="C27">
        <v>59541013</v>
      </c>
      <c r="D27">
        <v>52736045</v>
      </c>
      <c r="E27">
        <v>1</v>
      </c>
      <c r="F27">
        <v>1</v>
      </c>
      <c r="G27">
        <v>1074</v>
      </c>
      <c r="H27">
        <v>3</v>
      </c>
      <c r="I27" t="s">
        <v>301</v>
      </c>
      <c r="J27" t="s">
        <v>302</v>
      </c>
      <c r="K27" t="s">
        <v>303</v>
      </c>
      <c r="L27">
        <v>1348</v>
      </c>
      <c r="N27">
        <v>1009</v>
      </c>
      <c r="O27" t="s">
        <v>257</v>
      </c>
      <c r="P27" t="s">
        <v>257</v>
      </c>
      <c r="Q27">
        <v>1000</v>
      </c>
      <c r="W27">
        <v>0</v>
      </c>
      <c r="X27">
        <v>1769853017</v>
      </c>
      <c r="Y27">
        <f t="shared" si="11"/>
        <v>0.01</v>
      </c>
      <c r="AA27">
        <v>63587.93</v>
      </c>
      <c r="AB27">
        <v>0</v>
      </c>
      <c r="AC27">
        <v>0</v>
      </c>
      <c r="AD27">
        <v>0</v>
      </c>
      <c r="AE27">
        <v>9853.14</v>
      </c>
      <c r="AF27">
        <v>0</v>
      </c>
      <c r="AG27">
        <v>0</v>
      </c>
      <c r="AH27">
        <v>0</v>
      </c>
      <c r="AI27">
        <v>5.97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0.01</v>
      </c>
      <c r="AU27" t="s">
        <v>3</v>
      </c>
      <c r="AV27">
        <v>0</v>
      </c>
      <c r="AW27">
        <v>2</v>
      </c>
      <c r="AX27">
        <v>59541046</v>
      </c>
      <c r="AY27">
        <v>1</v>
      </c>
      <c r="AZ27">
        <v>0</v>
      </c>
      <c r="BA27">
        <v>62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ROUND(Y27*Source!I84,9)</f>
        <v>3.8311199999999997E-2</v>
      </c>
      <c r="CY27">
        <f t="shared" si="12"/>
        <v>63587.93</v>
      </c>
      <c r="CZ27">
        <f t="shared" si="13"/>
        <v>9853.14</v>
      </c>
      <c r="DA27">
        <f t="shared" si="14"/>
        <v>5.97</v>
      </c>
      <c r="DB27">
        <f t="shared" si="15"/>
        <v>98.5</v>
      </c>
      <c r="DC27">
        <f t="shared" si="16"/>
        <v>0</v>
      </c>
      <c r="DD27" t="s">
        <v>3</v>
      </c>
      <c r="DE27" t="s">
        <v>3</v>
      </c>
      <c r="DF27">
        <f t="shared" si="17"/>
        <v>2253.59</v>
      </c>
      <c r="DG27">
        <f t="shared" si="18"/>
        <v>0</v>
      </c>
      <c r="DH27">
        <f t="shared" si="19"/>
        <v>0</v>
      </c>
      <c r="DI27">
        <f t="shared" si="1"/>
        <v>0</v>
      </c>
      <c r="DJ27">
        <f t="shared" si="20"/>
        <v>2253.59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ROW(Source!A84)</f>
        <v>84</v>
      </c>
      <c r="B28">
        <v>59540605</v>
      </c>
      <c r="C28">
        <v>59541013</v>
      </c>
      <c r="D28">
        <v>52735627</v>
      </c>
      <c r="E28">
        <v>1</v>
      </c>
      <c r="F28">
        <v>1</v>
      </c>
      <c r="G28">
        <v>1074</v>
      </c>
      <c r="H28">
        <v>3</v>
      </c>
      <c r="I28" t="s">
        <v>304</v>
      </c>
      <c r="J28" t="s">
        <v>305</v>
      </c>
      <c r="K28" t="s">
        <v>306</v>
      </c>
      <c r="L28">
        <v>1348</v>
      </c>
      <c r="N28">
        <v>1009</v>
      </c>
      <c r="O28" t="s">
        <v>257</v>
      </c>
      <c r="P28" t="s">
        <v>257</v>
      </c>
      <c r="Q28">
        <v>1000</v>
      </c>
      <c r="W28">
        <v>0</v>
      </c>
      <c r="X28">
        <v>1253965194</v>
      </c>
      <c r="Y28">
        <f t="shared" si="11"/>
        <v>2.5000000000000001E-4</v>
      </c>
      <c r="AA28">
        <v>57519.4</v>
      </c>
      <c r="AB28">
        <v>0</v>
      </c>
      <c r="AC28">
        <v>0</v>
      </c>
      <c r="AD28">
        <v>0</v>
      </c>
      <c r="AE28">
        <v>16222.39</v>
      </c>
      <c r="AF28">
        <v>0</v>
      </c>
      <c r="AG28">
        <v>0</v>
      </c>
      <c r="AH28">
        <v>0</v>
      </c>
      <c r="AI28">
        <v>3.28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2.5000000000000001E-4</v>
      </c>
      <c r="AU28" t="s">
        <v>3</v>
      </c>
      <c r="AV28">
        <v>0</v>
      </c>
      <c r="AW28">
        <v>2</v>
      </c>
      <c r="AX28">
        <v>59541047</v>
      </c>
      <c r="AY28">
        <v>1</v>
      </c>
      <c r="AZ28">
        <v>0</v>
      </c>
      <c r="BA28">
        <v>63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ROUND(Y28*Source!I84,9)</f>
        <v>9.5777999999999998E-4</v>
      </c>
      <c r="CY28">
        <f t="shared" si="12"/>
        <v>57519.4</v>
      </c>
      <c r="CZ28">
        <f t="shared" si="13"/>
        <v>16222.39</v>
      </c>
      <c r="DA28">
        <f t="shared" si="14"/>
        <v>3.28</v>
      </c>
      <c r="DB28">
        <f t="shared" si="15"/>
        <v>4.0999999999999996</v>
      </c>
      <c r="DC28">
        <f t="shared" si="16"/>
        <v>0</v>
      </c>
      <c r="DD28" t="s">
        <v>3</v>
      </c>
      <c r="DE28" t="s">
        <v>3</v>
      </c>
      <c r="DF28">
        <f t="shared" si="17"/>
        <v>50.96</v>
      </c>
      <c r="DG28">
        <f t="shared" si="18"/>
        <v>0</v>
      </c>
      <c r="DH28">
        <f t="shared" si="19"/>
        <v>0</v>
      </c>
      <c r="DI28">
        <f t="shared" si="1"/>
        <v>0</v>
      </c>
      <c r="DJ28">
        <f t="shared" si="20"/>
        <v>50.96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ROW(Source!A84)</f>
        <v>84</v>
      </c>
      <c r="B29">
        <v>59540605</v>
      </c>
      <c r="C29">
        <v>59541013</v>
      </c>
      <c r="D29">
        <v>52735634</v>
      </c>
      <c r="E29">
        <v>1</v>
      </c>
      <c r="F29">
        <v>1</v>
      </c>
      <c r="G29">
        <v>1074</v>
      </c>
      <c r="H29">
        <v>3</v>
      </c>
      <c r="I29" t="s">
        <v>307</v>
      </c>
      <c r="J29" t="s">
        <v>308</v>
      </c>
      <c r="K29" t="s">
        <v>309</v>
      </c>
      <c r="L29">
        <v>1348</v>
      </c>
      <c r="N29">
        <v>1009</v>
      </c>
      <c r="O29" t="s">
        <v>257</v>
      </c>
      <c r="P29" t="s">
        <v>257</v>
      </c>
      <c r="Q29">
        <v>1000</v>
      </c>
      <c r="W29">
        <v>0</v>
      </c>
      <c r="X29">
        <v>-112298422</v>
      </c>
      <c r="Y29">
        <f t="shared" si="11"/>
        <v>6.0000000000000002E-5</v>
      </c>
      <c r="AA29">
        <v>83977.62</v>
      </c>
      <c r="AB29">
        <v>0</v>
      </c>
      <c r="AC29">
        <v>0</v>
      </c>
      <c r="AD29">
        <v>0</v>
      </c>
      <c r="AE29">
        <v>11242.42</v>
      </c>
      <c r="AF29">
        <v>0</v>
      </c>
      <c r="AG29">
        <v>0</v>
      </c>
      <c r="AH29">
        <v>0</v>
      </c>
      <c r="AI29">
        <v>6.91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6.0000000000000002E-5</v>
      </c>
      <c r="AU29" t="s">
        <v>3</v>
      </c>
      <c r="AV29">
        <v>0</v>
      </c>
      <c r="AW29">
        <v>2</v>
      </c>
      <c r="AX29">
        <v>59541048</v>
      </c>
      <c r="AY29">
        <v>1</v>
      </c>
      <c r="AZ29">
        <v>0</v>
      </c>
      <c r="BA29">
        <v>64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ROUND(Y29*Source!I84,9)</f>
        <v>2.29867E-4</v>
      </c>
      <c r="CY29">
        <f t="shared" si="12"/>
        <v>83977.62</v>
      </c>
      <c r="CZ29">
        <f t="shared" si="13"/>
        <v>11242.42</v>
      </c>
      <c r="DA29">
        <f t="shared" si="14"/>
        <v>6.91</v>
      </c>
      <c r="DB29">
        <f t="shared" si="15"/>
        <v>0.7</v>
      </c>
      <c r="DC29">
        <f t="shared" si="16"/>
        <v>0</v>
      </c>
      <c r="DD29" t="s">
        <v>3</v>
      </c>
      <c r="DE29" t="s">
        <v>3</v>
      </c>
      <c r="DF29">
        <f t="shared" si="17"/>
        <v>17.86</v>
      </c>
      <c r="DG29">
        <f t="shared" si="18"/>
        <v>0</v>
      </c>
      <c r="DH29">
        <f t="shared" si="19"/>
        <v>0</v>
      </c>
      <c r="DI29">
        <f t="shared" si="1"/>
        <v>0</v>
      </c>
      <c r="DJ29">
        <f t="shared" si="20"/>
        <v>17.86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ROW(Source!A84)</f>
        <v>84</v>
      </c>
      <c r="B30">
        <v>59540605</v>
      </c>
      <c r="C30">
        <v>59541013</v>
      </c>
      <c r="D30">
        <v>52742145</v>
      </c>
      <c r="E30">
        <v>1</v>
      </c>
      <c r="F30">
        <v>1</v>
      </c>
      <c r="G30">
        <v>1074</v>
      </c>
      <c r="H30">
        <v>3</v>
      </c>
      <c r="I30" t="s">
        <v>310</v>
      </c>
      <c r="J30" t="s">
        <v>311</v>
      </c>
      <c r="K30" t="s">
        <v>312</v>
      </c>
      <c r="L30">
        <v>1346</v>
      </c>
      <c r="N30">
        <v>1009</v>
      </c>
      <c r="O30" t="s">
        <v>214</v>
      </c>
      <c r="P30" t="s">
        <v>214</v>
      </c>
      <c r="Q30">
        <v>1</v>
      </c>
      <c r="W30">
        <v>0</v>
      </c>
      <c r="X30">
        <v>-1529041202</v>
      </c>
      <c r="Y30">
        <f t="shared" si="11"/>
        <v>0.8</v>
      </c>
      <c r="AA30">
        <v>211.96</v>
      </c>
      <c r="AB30">
        <v>0</v>
      </c>
      <c r="AC30">
        <v>0</v>
      </c>
      <c r="AD30">
        <v>0</v>
      </c>
      <c r="AE30">
        <v>25.8</v>
      </c>
      <c r="AF30">
        <v>0</v>
      </c>
      <c r="AG30">
        <v>0</v>
      </c>
      <c r="AH30">
        <v>0</v>
      </c>
      <c r="AI30">
        <v>7.6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</v>
      </c>
      <c r="AU30" t="s">
        <v>3</v>
      </c>
      <c r="AV30">
        <v>0</v>
      </c>
      <c r="AW30">
        <v>2</v>
      </c>
      <c r="AX30">
        <v>59541049</v>
      </c>
      <c r="AY30">
        <v>1</v>
      </c>
      <c r="AZ30">
        <v>0</v>
      </c>
      <c r="BA30">
        <v>65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ROUND(Y30*Source!I84,9)</f>
        <v>3.0648960000000001</v>
      </c>
      <c r="CY30">
        <f t="shared" si="12"/>
        <v>211.96</v>
      </c>
      <c r="CZ30">
        <f t="shared" si="13"/>
        <v>25.8</v>
      </c>
      <c r="DA30">
        <f t="shared" si="14"/>
        <v>7.6</v>
      </c>
      <c r="DB30">
        <f t="shared" si="15"/>
        <v>20.6</v>
      </c>
      <c r="DC30">
        <f t="shared" si="16"/>
        <v>0</v>
      </c>
      <c r="DD30" t="s">
        <v>3</v>
      </c>
      <c r="DE30" t="s">
        <v>3</v>
      </c>
      <c r="DF30">
        <f t="shared" si="17"/>
        <v>600.96</v>
      </c>
      <c r="DG30">
        <f t="shared" si="18"/>
        <v>0</v>
      </c>
      <c r="DH30">
        <f t="shared" si="19"/>
        <v>0</v>
      </c>
      <c r="DI30">
        <f t="shared" si="1"/>
        <v>0</v>
      </c>
      <c r="DJ30">
        <f t="shared" si="20"/>
        <v>600.96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ROW(Source!A84)</f>
        <v>84</v>
      </c>
      <c r="B31">
        <v>59540605</v>
      </c>
      <c r="C31">
        <v>59541013</v>
      </c>
      <c r="D31">
        <v>52735936</v>
      </c>
      <c r="E31">
        <v>1</v>
      </c>
      <c r="F31">
        <v>1</v>
      </c>
      <c r="G31">
        <v>1074</v>
      </c>
      <c r="H31">
        <v>3</v>
      </c>
      <c r="I31" t="s">
        <v>313</v>
      </c>
      <c r="J31" t="s">
        <v>314</v>
      </c>
      <c r="K31" t="s">
        <v>315</v>
      </c>
      <c r="L31">
        <v>1348</v>
      </c>
      <c r="N31">
        <v>1009</v>
      </c>
      <c r="O31" t="s">
        <v>257</v>
      </c>
      <c r="P31" t="s">
        <v>257</v>
      </c>
      <c r="Q31">
        <v>1000</v>
      </c>
      <c r="W31">
        <v>0</v>
      </c>
      <c r="X31">
        <v>186625698</v>
      </c>
      <c r="Y31">
        <f t="shared" si="11"/>
        <v>4.0000000000000003E-5</v>
      </c>
      <c r="AA31">
        <v>91554.57</v>
      </c>
      <c r="AB31">
        <v>0</v>
      </c>
      <c r="AC31">
        <v>0</v>
      </c>
      <c r="AD31">
        <v>0</v>
      </c>
      <c r="AE31">
        <v>7982.5</v>
      </c>
      <c r="AF31">
        <v>0</v>
      </c>
      <c r="AG31">
        <v>0</v>
      </c>
      <c r="AH31">
        <v>0</v>
      </c>
      <c r="AI31">
        <v>10.61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4.0000000000000003E-5</v>
      </c>
      <c r="AU31" t="s">
        <v>3</v>
      </c>
      <c r="AV31">
        <v>0</v>
      </c>
      <c r="AW31">
        <v>2</v>
      </c>
      <c r="AX31">
        <v>59541050</v>
      </c>
      <c r="AY31">
        <v>1</v>
      </c>
      <c r="AZ31">
        <v>0</v>
      </c>
      <c r="BA31">
        <v>66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ROUND(Y31*Source!I84,9)</f>
        <v>1.5324499999999999E-4</v>
      </c>
      <c r="CY31">
        <f t="shared" si="12"/>
        <v>91554.57</v>
      </c>
      <c r="CZ31">
        <f t="shared" si="13"/>
        <v>7982.5</v>
      </c>
      <c r="DA31">
        <f t="shared" si="14"/>
        <v>10.61</v>
      </c>
      <c r="DB31">
        <f t="shared" si="15"/>
        <v>0.3</v>
      </c>
      <c r="DC31">
        <f t="shared" si="16"/>
        <v>0</v>
      </c>
      <c r="DD31" t="s">
        <v>3</v>
      </c>
      <c r="DE31" t="s">
        <v>3</v>
      </c>
      <c r="DF31">
        <f t="shared" si="17"/>
        <v>12.98</v>
      </c>
      <c r="DG31">
        <f t="shared" si="18"/>
        <v>0</v>
      </c>
      <c r="DH31">
        <f t="shared" si="19"/>
        <v>0</v>
      </c>
      <c r="DI31">
        <f t="shared" si="1"/>
        <v>0</v>
      </c>
      <c r="DJ31">
        <f t="shared" si="20"/>
        <v>12.98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ROW(Source!A84)</f>
        <v>84</v>
      </c>
      <c r="B32">
        <v>59540605</v>
      </c>
      <c r="C32">
        <v>59541013</v>
      </c>
      <c r="D32">
        <v>52753049</v>
      </c>
      <c r="E32">
        <v>1</v>
      </c>
      <c r="F32">
        <v>1</v>
      </c>
      <c r="G32">
        <v>1074</v>
      </c>
      <c r="H32">
        <v>3</v>
      </c>
      <c r="I32" t="s">
        <v>316</v>
      </c>
      <c r="J32" t="s">
        <v>317</v>
      </c>
      <c r="K32" t="s">
        <v>318</v>
      </c>
      <c r="L32">
        <v>1356</v>
      </c>
      <c r="N32">
        <v>1010</v>
      </c>
      <c r="O32" t="s">
        <v>319</v>
      </c>
      <c r="P32" t="s">
        <v>319</v>
      </c>
      <c r="Q32">
        <v>1000</v>
      </c>
      <c r="W32">
        <v>0</v>
      </c>
      <c r="X32">
        <v>-459038352</v>
      </c>
      <c r="Y32">
        <f t="shared" si="11"/>
        <v>4.1000000000000003E-3</v>
      </c>
      <c r="AA32">
        <v>1573.16</v>
      </c>
      <c r="AB32">
        <v>0</v>
      </c>
      <c r="AC32">
        <v>0</v>
      </c>
      <c r="AD32">
        <v>0</v>
      </c>
      <c r="AE32">
        <v>226.68</v>
      </c>
      <c r="AF32">
        <v>0</v>
      </c>
      <c r="AG32">
        <v>0</v>
      </c>
      <c r="AH32">
        <v>0</v>
      </c>
      <c r="AI32">
        <v>6.42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4.1000000000000003E-3</v>
      </c>
      <c r="AU32" t="s">
        <v>3</v>
      </c>
      <c r="AV32">
        <v>0</v>
      </c>
      <c r="AW32">
        <v>2</v>
      </c>
      <c r="AX32">
        <v>59541051</v>
      </c>
      <c r="AY32">
        <v>1</v>
      </c>
      <c r="AZ32">
        <v>0</v>
      </c>
      <c r="BA32">
        <v>67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ROUND(Y32*Source!I84,9)</f>
        <v>1.5707591999999999E-2</v>
      </c>
      <c r="CY32">
        <f t="shared" si="12"/>
        <v>1573.16</v>
      </c>
      <c r="CZ32">
        <f t="shared" si="13"/>
        <v>226.68</v>
      </c>
      <c r="DA32">
        <f t="shared" si="14"/>
        <v>6.42</v>
      </c>
      <c r="DB32">
        <f t="shared" si="15"/>
        <v>0.9</v>
      </c>
      <c r="DC32">
        <f t="shared" si="16"/>
        <v>0</v>
      </c>
      <c r="DD32" t="s">
        <v>3</v>
      </c>
      <c r="DE32" t="s">
        <v>3</v>
      </c>
      <c r="DF32">
        <f t="shared" si="17"/>
        <v>22.86</v>
      </c>
      <c r="DG32">
        <f t="shared" si="18"/>
        <v>0</v>
      </c>
      <c r="DH32">
        <f t="shared" si="19"/>
        <v>0</v>
      </c>
      <c r="DI32">
        <f t="shared" si="1"/>
        <v>0</v>
      </c>
      <c r="DJ32">
        <f t="shared" si="20"/>
        <v>22.86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ROW(Source!A84)</f>
        <v>84</v>
      </c>
      <c r="B33">
        <v>59540605</v>
      </c>
      <c r="C33">
        <v>59541013</v>
      </c>
      <c r="D33">
        <v>52752710</v>
      </c>
      <c r="E33">
        <v>1</v>
      </c>
      <c r="F33">
        <v>1</v>
      </c>
      <c r="G33">
        <v>1074</v>
      </c>
      <c r="H33">
        <v>3</v>
      </c>
      <c r="I33" t="s">
        <v>320</v>
      </c>
      <c r="J33" t="s">
        <v>321</v>
      </c>
      <c r="K33" t="s">
        <v>322</v>
      </c>
      <c r="L33">
        <v>1301</v>
      </c>
      <c r="N33">
        <v>1003</v>
      </c>
      <c r="O33" t="s">
        <v>323</v>
      </c>
      <c r="P33" t="s">
        <v>323</v>
      </c>
      <c r="Q33">
        <v>1</v>
      </c>
      <c r="W33">
        <v>0</v>
      </c>
      <c r="X33">
        <v>441798415</v>
      </c>
      <c r="Y33">
        <f t="shared" si="11"/>
        <v>0.96</v>
      </c>
      <c r="AA33">
        <v>5.0999999999999996</v>
      </c>
      <c r="AB33">
        <v>0</v>
      </c>
      <c r="AC33">
        <v>0</v>
      </c>
      <c r="AD33">
        <v>0</v>
      </c>
      <c r="AE33">
        <v>0.7</v>
      </c>
      <c r="AF33">
        <v>0</v>
      </c>
      <c r="AG33">
        <v>0</v>
      </c>
      <c r="AH33">
        <v>0</v>
      </c>
      <c r="AI33">
        <v>6.74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0.96</v>
      </c>
      <c r="AU33" t="s">
        <v>3</v>
      </c>
      <c r="AV33">
        <v>0</v>
      </c>
      <c r="AW33">
        <v>2</v>
      </c>
      <c r="AX33">
        <v>59541052</v>
      </c>
      <c r="AY33">
        <v>1</v>
      </c>
      <c r="AZ33">
        <v>0</v>
      </c>
      <c r="BA33">
        <v>68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ROUND(Y33*Source!I84,9)</f>
        <v>3.6778751999999999</v>
      </c>
      <c r="CY33">
        <f t="shared" si="12"/>
        <v>5.0999999999999996</v>
      </c>
      <c r="CZ33">
        <f t="shared" si="13"/>
        <v>0.7</v>
      </c>
      <c r="DA33">
        <f t="shared" si="14"/>
        <v>6.74</v>
      </c>
      <c r="DB33">
        <f t="shared" si="15"/>
        <v>0.7</v>
      </c>
      <c r="DC33">
        <f t="shared" si="16"/>
        <v>0</v>
      </c>
      <c r="DD33" t="s">
        <v>3</v>
      </c>
      <c r="DE33" t="s">
        <v>3</v>
      </c>
      <c r="DF33">
        <f t="shared" si="17"/>
        <v>17.36</v>
      </c>
      <c r="DG33">
        <f t="shared" si="18"/>
        <v>0</v>
      </c>
      <c r="DH33">
        <f t="shared" si="19"/>
        <v>0</v>
      </c>
      <c r="DI33">
        <f t="shared" si="1"/>
        <v>0</v>
      </c>
      <c r="DJ33">
        <f t="shared" si="20"/>
        <v>17.36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ROW(Source!A84)</f>
        <v>84</v>
      </c>
      <c r="B34">
        <v>59540605</v>
      </c>
      <c r="C34">
        <v>59541013</v>
      </c>
      <c r="D34">
        <v>52752712</v>
      </c>
      <c r="E34">
        <v>1</v>
      </c>
      <c r="F34">
        <v>1</v>
      </c>
      <c r="G34">
        <v>1074</v>
      </c>
      <c r="H34">
        <v>3</v>
      </c>
      <c r="I34" t="s">
        <v>324</v>
      </c>
      <c r="J34" t="s">
        <v>325</v>
      </c>
      <c r="K34" t="s">
        <v>326</v>
      </c>
      <c r="L34">
        <v>1356</v>
      </c>
      <c r="N34">
        <v>1010</v>
      </c>
      <c r="O34" t="s">
        <v>319</v>
      </c>
      <c r="P34" t="s">
        <v>319</v>
      </c>
      <c r="Q34">
        <v>1000</v>
      </c>
      <c r="W34">
        <v>0</v>
      </c>
      <c r="X34">
        <v>1017539547</v>
      </c>
      <c r="Y34">
        <f t="shared" si="11"/>
        <v>8.3199999999999993E-3</v>
      </c>
      <c r="AA34">
        <v>229.8</v>
      </c>
      <c r="AB34">
        <v>0</v>
      </c>
      <c r="AC34">
        <v>0</v>
      </c>
      <c r="AD34">
        <v>0</v>
      </c>
      <c r="AE34">
        <v>6.44</v>
      </c>
      <c r="AF34">
        <v>0</v>
      </c>
      <c r="AG34">
        <v>0</v>
      </c>
      <c r="AH34">
        <v>0</v>
      </c>
      <c r="AI34">
        <v>33.01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8.3199999999999993E-3</v>
      </c>
      <c r="AU34" t="s">
        <v>3</v>
      </c>
      <c r="AV34">
        <v>0</v>
      </c>
      <c r="AW34">
        <v>2</v>
      </c>
      <c r="AX34">
        <v>59541053</v>
      </c>
      <c r="AY34">
        <v>1</v>
      </c>
      <c r="AZ34">
        <v>0</v>
      </c>
      <c r="BA34">
        <v>69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ROUND(Y34*Source!I84,9)</f>
        <v>3.1874918000000002E-2</v>
      </c>
      <c r="CY34">
        <f t="shared" si="12"/>
        <v>229.8</v>
      </c>
      <c r="CZ34">
        <f t="shared" si="13"/>
        <v>6.44</v>
      </c>
      <c r="DA34">
        <f t="shared" si="14"/>
        <v>33.01</v>
      </c>
      <c r="DB34">
        <f t="shared" si="15"/>
        <v>0.1</v>
      </c>
      <c r="DC34">
        <f t="shared" si="16"/>
        <v>0</v>
      </c>
      <c r="DD34" t="s">
        <v>3</v>
      </c>
      <c r="DE34" t="s">
        <v>3</v>
      </c>
      <c r="DF34">
        <f t="shared" si="17"/>
        <v>6.78</v>
      </c>
      <c r="DG34">
        <f t="shared" si="18"/>
        <v>0</v>
      </c>
      <c r="DH34">
        <f t="shared" si="19"/>
        <v>0</v>
      </c>
      <c r="DI34">
        <f t="shared" si="1"/>
        <v>0</v>
      </c>
      <c r="DJ34">
        <f t="shared" si="20"/>
        <v>6.78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ROW(Source!A85)</f>
        <v>85</v>
      </c>
      <c r="B35">
        <v>59540604</v>
      </c>
      <c r="C35">
        <v>59541055</v>
      </c>
      <c r="D35">
        <v>52689274</v>
      </c>
      <c r="E35">
        <v>1074</v>
      </c>
      <c r="F35">
        <v>1</v>
      </c>
      <c r="G35">
        <v>1074</v>
      </c>
      <c r="H35">
        <v>1</v>
      </c>
      <c r="I35" t="s">
        <v>285</v>
      </c>
      <c r="J35" t="s">
        <v>3</v>
      </c>
      <c r="K35" t="s">
        <v>286</v>
      </c>
      <c r="L35">
        <v>1191</v>
      </c>
      <c r="N35">
        <v>1013</v>
      </c>
      <c r="O35" t="s">
        <v>287</v>
      </c>
      <c r="P35" t="s">
        <v>287</v>
      </c>
      <c r="Q35">
        <v>1</v>
      </c>
      <c r="W35">
        <v>0</v>
      </c>
      <c r="X35">
        <v>476480486</v>
      </c>
      <c r="Y35">
        <f>(AT35*1.1)</f>
        <v>12.980000000000002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11.8</v>
      </c>
      <c r="AU35" t="s">
        <v>23</v>
      </c>
      <c r="AV35">
        <v>1</v>
      </c>
      <c r="AW35">
        <v>2</v>
      </c>
      <c r="AX35">
        <v>59541083</v>
      </c>
      <c r="AY35">
        <v>1</v>
      </c>
      <c r="AZ35">
        <v>0</v>
      </c>
      <c r="BA35">
        <v>71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ROUND(AT35*Source!I85*AH35*AL35,2)</f>
        <v>0</v>
      </c>
      <c r="CV35">
        <f>ROUND(Y35*Source!I85,9)</f>
        <v>21.678365280000001</v>
      </c>
      <c r="CW35">
        <v>0</v>
      </c>
      <c r="CX35">
        <f>ROUND(Y35*Source!I85,9)</f>
        <v>21.678365280000001</v>
      </c>
      <c r="CY35">
        <f>AD35</f>
        <v>0</v>
      </c>
      <c r="CZ35">
        <f>AH35</f>
        <v>0</v>
      </c>
      <c r="DA35">
        <f>AL35</f>
        <v>1</v>
      </c>
      <c r="DB35">
        <f>ROUND((ROUND(AT35*CZ35,2)*1.1),1)</f>
        <v>0</v>
      </c>
      <c r="DC35">
        <f>ROUND((ROUND(AT35*AG35,2)*1.1),1)</f>
        <v>0</v>
      </c>
      <c r="DD35" t="s">
        <v>3</v>
      </c>
      <c r="DE35" t="s">
        <v>3</v>
      </c>
      <c r="DF35">
        <f t="shared" ref="DF35:DF51" si="21">ROUND(ROUND(AE35,2)*CX35,2)</f>
        <v>0</v>
      </c>
      <c r="DG35">
        <f t="shared" si="18"/>
        <v>0</v>
      </c>
      <c r="DH35">
        <f t="shared" si="19"/>
        <v>0</v>
      </c>
      <c r="DI35">
        <f t="shared" si="1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ROW(Source!A85)</f>
        <v>85</v>
      </c>
      <c r="B36">
        <v>59540604</v>
      </c>
      <c r="C36">
        <v>59541055</v>
      </c>
      <c r="D36">
        <v>52765882</v>
      </c>
      <c r="E36">
        <v>1</v>
      </c>
      <c r="F36">
        <v>1</v>
      </c>
      <c r="G36">
        <v>1074</v>
      </c>
      <c r="H36">
        <v>2</v>
      </c>
      <c r="I36" t="s">
        <v>288</v>
      </c>
      <c r="J36" t="s">
        <v>289</v>
      </c>
      <c r="K36" t="s">
        <v>290</v>
      </c>
      <c r="L36">
        <v>1368</v>
      </c>
      <c r="N36">
        <v>1011</v>
      </c>
      <c r="O36" t="s">
        <v>291</v>
      </c>
      <c r="P36" t="s">
        <v>291</v>
      </c>
      <c r="Q36">
        <v>1</v>
      </c>
      <c r="W36">
        <v>0</v>
      </c>
      <c r="X36">
        <v>-1054899212</v>
      </c>
      <c r="Y36">
        <f>(AT36*1.1)</f>
        <v>0.56100000000000005</v>
      </c>
      <c r="AA36">
        <v>0</v>
      </c>
      <c r="AB36">
        <v>83.1</v>
      </c>
      <c r="AC36">
        <v>12.62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0.51</v>
      </c>
      <c r="AU36" t="s">
        <v>23</v>
      </c>
      <c r="AV36">
        <v>0</v>
      </c>
      <c r="AW36">
        <v>2</v>
      </c>
      <c r="AX36">
        <v>59541084</v>
      </c>
      <c r="AY36">
        <v>1</v>
      </c>
      <c r="AZ36">
        <v>0</v>
      </c>
      <c r="BA36">
        <v>72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ROUND(Y36*Source!I85*DO36,9)</f>
        <v>0</v>
      </c>
      <c r="CX36">
        <f>ROUND(Y36*Source!I85,9)</f>
        <v>0.93694629600000001</v>
      </c>
      <c r="CY36">
        <f>AB36</f>
        <v>83.1</v>
      </c>
      <c r="CZ36">
        <f>AF36</f>
        <v>83.1</v>
      </c>
      <c r="DA36">
        <f>AJ36</f>
        <v>1</v>
      </c>
      <c r="DB36">
        <f>ROUND((ROUND(AT36*CZ36,2)*1.1),1)</f>
        <v>46.6</v>
      </c>
      <c r="DC36">
        <f>ROUND((ROUND(AT36*AG36,2)*1.1),1)</f>
        <v>7.1</v>
      </c>
      <c r="DD36" t="s">
        <v>3</v>
      </c>
      <c r="DE36" t="s">
        <v>3</v>
      </c>
      <c r="DF36">
        <f t="shared" si="21"/>
        <v>0</v>
      </c>
      <c r="DG36">
        <f t="shared" si="18"/>
        <v>77.86</v>
      </c>
      <c r="DH36">
        <f t="shared" si="19"/>
        <v>11.82</v>
      </c>
      <c r="DI36">
        <f t="shared" si="1"/>
        <v>0</v>
      </c>
      <c r="DJ36">
        <f>DG36</f>
        <v>77.86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ROW(Source!A85)</f>
        <v>85</v>
      </c>
      <c r="B37">
        <v>59540604</v>
      </c>
      <c r="C37">
        <v>59541055</v>
      </c>
      <c r="D37">
        <v>52765216</v>
      </c>
      <c r="E37">
        <v>1</v>
      </c>
      <c r="F37">
        <v>1</v>
      </c>
      <c r="G37">
        <v>1074</v>
      </c>
      <c r="H37">
        <v>2</v>
      </c>
      <c r="I37" t="s">
        <v>292</v>
      </c>
      <c r="J37" t="s">
        <v>293</v>
      </c>
      <c r="K37" t="s">
        <v>294</v>
      </c>
      <c r="L37">
        <v>1368</v>
      </c>
      <c r="N37">
        <v>1011</v>
      </c>
      <c r="O37" t="s">
        <v>291</v>
      </c>
      <c r="P37" t="s">
        <v>291</v>
      </c>
      <c r="Q37">
        <v>1</v>
      </c>
      <c r="W37">
        <v>0</v>
      </c>
      <c r="X37">
        <v>-1815402060</v>
      </c>
      <c r="Y37">
        <f>(AT37*1.1)</f>
        <v>3.0470000000000002</v>
      </c>
      <c r="AA37">
        <v>0</v>
      </c>
      <c r="AB37">
        <v>2.27</v>
      </c>
      <c r="AC37">
        <v>0</v>
      </c>
      <c r="AD37">
        <v>0</v>
      </c>
      <c r="AE37">
        <v>0</v>
      </c>
      <c r="AF37">
        <v>2.27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2.77</v>
      </c>
      <c r="AU37" t="s">
        <v>23</v>
      </c>
      <c r="AV37">
        <v>0</v>
      </c>
      <c r="AW37">
        <v>2</v>
      </c>
      <c r="AX37">
        <v>59541085</v>
      </c>
      <c r="AY37">
        <v>1</v>
      </c>
      <c r="AZ37">
        <v>0</v>
      </c>
      <c r="BA37">
        <v>73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ROUND(Y37*Source!I85*DO37,9)</f>
        <v>0</v>
      </c>
      <c r="CX37">
        <f>ROUND(Y37*Source!I85,9)</f>
        <v>5.0889043919999999</v>
      </c>
      <c r="CY37">
        <f>AB37</f>
        <v>2.27</v>
      </c>
      <c r="CZ37">
        <f>AF37</f>
        <v>2.27</v>
      </c>
      <c r="DA37">
        <f>AJ37</f>
        <v>1</v>
      </c>
      <c r="DB37">
        <f>ROUND((ROUND(AT37*CZ37,2)*1.1),1)</f>
        <v>6.9</v>
      </c>
      <c r="DC37">
        <f>ROUND((ROUND(AT37*AG37,2)*1.1),1)</f>
        <v>0</v>
      </c>
      <c r="DD37" t="s">
        <v>3</v>
      </c>
      <c r="DE37" t="s">
        <v>3</v>
      </c>
      <c r="DF37">
        <f t="shared" si="21"/>
        <v>0</v>
      </c>
      <c r="DG37">
        <f t="shared" si="18"/>
        <v>11.55</v>
      </c>
      <c r="DH37">
        <f t="shared" si="19"/>
        <v>0</v>
      </c>
      <c r="DI37">
        <f t="shared" si="1"/>
        <v>0</v>
      </c>
      <c r="DJ37">
        <f>DG37</f>
        <v>11.55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ROW(Source!A85)</f>
        <v>85</v>
      </c>
      <c r="B38">
        <v>59540604</v>
      </c>
      <c r="C38">
        <v>59541055</v>
      </c>
      <c r="D38">
        <v>52765226</v>
      </c>
      <c r="E38">
        <v>1</v>
      </c>
      <c r="F38">
        <v>1</v>
      </c>
      <c r="G38">
        <v>1074</v>
      </c>
      <c r="H38">
        <v>2</v>
      </c>
      <c r="I38" t="s">
        <v>295</v>
      </c>
      <c r="J38" t="s">
        <v>296</v>
      </c>
      <c r="K38" t="s">
        <v>297</v>
      </c>
      <c r="L38">
        <v>1368</v>
      </c>
      <c r="N38">
        <v>1011</v>
      </c>
      <c r="O38" t="s">
        <v>291</v>
      </c>
      <c r="P38" t="s">
        <v>291</v>
      </c>
      <c r="Q38">
        <v>1</v>
      </c>
      <c r="W38">
        <v>0</v>
      </c>
      <c r="X38">
        <v>-1846153325</v>
      </c>
      <c r="Y38">
        <f>(AT38*1.1)</f>
        <v>3.0470000000000002</v>
      </c>
      <c r="AA38">
        <v>0</v>
      </c>
      <c r="AB38">
        <v>0.73</v>
      </c>
      <c r="AC38">
        <v>0</v>
      </c>
      <c r="AD38">
        <v>0</v>
      </c>
      <c r="AE38">
        <v>0</v>
      </c>
      <c r="AF38">
        <v>0.73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2.77</v>
      </c>
      <c r="AU38" t="s">
        <v>23</v>
      </c>
      <c r="AV38">
        <v>0</v>
      </c>
      <c r="AW38">
        <v>2</v>
      </c>
      <c r="AX38">
        <v>59541086</v>
      </c>
      <c r="AY38">
        <v>1</v>
      </c>
      <c r="AZ38">
        <v>0</v>
      </c>
      <c r="BA38">
        <v>74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ROUND(Y38*Source!I85*DO38,9)</f>
        <v>0</v>
      </c>
      <c r="CX38">
        <f>ROUND(Y38*Source!I85,9)</f>
        <v>5.0889043919999999</v>
      </c>
      <c r="CY38">
        <f>AB38</f>
        <v>0.73</v>
      </c>
      <c r="CZ38">
        <f>AF38</f>
        <v>0.73</v>
      </c>
      <c r="DA38">
        <f>AJ38</f>
        <v>1</v>
      </c>
      <c r="DB38">
        <f>ROUND((ROUND(AT38*CZ38,2)*1.1),1)</f>
        <v>2.2000000000000002</v>
      </c>
      <c r="DC38">
        <f>ROUND((ROUND(AT38*AG38,2)*1.1),1)</f>
        <v>0</v>
      </c>
      <c r="DD38" t="s">
        <v>3</v>
      </c>
      <c r="DE38" t="s">
        <v>3</v>
      </c>
      <c r="DF38">
        <f t="shared" si="21"/>
        <v>0</v>
      </c>
      <c r="DG38">
        <f t="shared" si="18"/>
        <v>3.71</v>
      </c>
      <c r="DH38">
        <f t="shared" si="19"/>
        <v>0</v>
      </c>
      <c r="DI38">
        <f t="shared" si="1"/>
        <v>0</v>
      </c>
      <c r="DJ38">
        <f>DG38</f>
        <v>3.71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ROW(Source!A85)</f>
        <v>85</v>
      </c>
      <c r="B39">
        <v>59540604</v>
      </c>
      <c r="C39">
        <v>59541055</v>
      </c>
      <c r="D39">
        <v>52736028</v>
      </c>
      <c r="E39">
        <v>1</v>
      </c>
      <c r="F39">
        <v>1</v>
      </c>
      <c r="G39">
        <v>1074</v>
      </c>
      <c r="H39">
        <v>3</v>
      </c>
      <c r="I39" t="s">
        <v>298</v>
      </c>
      <c r="J39" t="s">
        <v>299</v>
      </c>
      <c r="K39" t="s">
        <v>300</v>
      </c>
      <c r="L39">
        <v>1348</v>
      </c>
      <c r="N39">
        <v>1009</v>
      </c>
      <c r="O39" t="s">
        <v>257</v>
      </c>
      <c r="P39" t="s">
        <v>257</v>
      </c>
      <c r="Q39">
        <v>1000</v>
      </c>
      <c r="W39">
        <v>0</v>
      </c>
      <c r="X39">
        <v>-607490589</v>
      </c>
      <c r="Y39">
        <f t="shared" ref="Y39:Y47" si="22">AT39</f>
        <v>1E-3</v>
      </c>
      <c r="AA39">
        <v>7254.88</v>
      </c>
      <c r="AB39">
        <v>0</v>
      </c>
      <c r="AC39">
        <v>0</v>
      </c>
      <c r="AD39">
        <v>0</v>
      </c>
      <c r="AE39">
        <v>7254.88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1E-3</v>
      </c>
      <c r="AU39" t="s">
        <v>3</v>
      </c>
      <c r="AV39">
        <v>0</v>
      </c>
      <c r="AW39">
        <v>2</v>
      </c>
      <c r="AX39">
        <v>59541087</v>
      </c>
      <c r="AY39">
        <v>1</v>
      </c>
      <c r="AZ39">
        <v>0</v>
      </c>
      <c r="BA39">
        <v>75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ROUND(Y39*Source!I85,9)</f>
        <v>1.670136E-3</v>
      </c>
      <c r="CY39">
        <f t="shared" ref="CY39:CY47" si="23">AA39</f>
        <v>7254.88</v>
      </c>
      <c r="CZ39">
        <f t="shared" ref="CZ39:CZ47" si="24">AE39</f>
        <v>7254.88</v>
      </c>
      <c r="DA39">
        <f t="shared" ref="DA39:DA47" si="25">AI39</f>
        <v>1</v>
      </c>
      <c r="DB39">
        <f t="shared" ref="DB39:DB47" si="26">ROUND(ROUND(AT39*CZ39,2),1)</f>
        <v>7.3</v>
      </c>
      <c r="DC39">
        <f t="shared" ref="DC39:DC47" si="27">ROUND(ROUND(AT39*AG39,2),1)</f>
        <v>0</v>
      </c>
      <c r="DD39" t="s">
        <v>3</v>
      </c>
      <c r="DE39" t="s">
        <v>3</v>
      </c>
      <c r="DF39">
        <f t="shared" si="21"/>
        <v>12.12</v>
      </c>
      <c r="DG39">
        <f t="shared" si="18"/>
        <v>0</v>
      </c>
      <c r="DH39">
        <f t="shared" si="19"/>
        <v>0</v>
      </c>
      <c r="DI39">
        <f t="shared" si="1"/>
        <v>0</v>
      </c>
      <c r="DJ39">
        <f t="shared" ref="DJ39:DJ47" si="28">DF39</f>
        <v>12.12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ROW(Source!A85)</f>
        <v>85</v>
      </c>
      <c r="B40">
        <v>59540604</v>
      </c>
      <c r="C40">
        <v>59541055</v>
      </c>
      <c r="D40">
        <v>52736045</v>
      </c>
      <c r="E40">
        <v>1</v>
      </c>
      <c r="F40">
        <v>1</v>
      </c>
      <c r="G40">
        <v>1074</v>
      </c>
      <c r="H40">
        <v>3</v>
      </c>
      <c r="I40" t="s">
        <v>301</v>
      </c>
      <c r="J40" t="s">
        <v>302</v>
      </c>
      <c r="K40" t="s">
        <v>303</v>
      </c>
      <c r="L40">
        <v>1348</v>
      </c>
      <c r="N40">
        <v>1009</v>
      </c>
      <c r="O40" t="s">
        <v>257</v>
      </c>
      <c r="P40" t="s">
        <v>257</v>
      </c>
      <c r="Q40">
        <v>1000</v>
      </c>
      <c r="W40">
        <v>0</v>
      </c>
      <c r="X40">
        <v>1769853017</v>
      </c>
      <c r="Y40">
        <f t="shared" si="22"/>
        <v>0.01</v>
      </c>
      <c r="AA40">
        <v>9853.14</v>
      </c>
      <c r="AB40">
        <v>0</v>
      </c>
      <c r="AC40">
        <v>0</v>
      </c>
      <c r="AD40">
        <v>0</v>
      </c>
      <c r="AE40">
        <v>9853.14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0.01</v>
      </c>
      <c r="AU40" t="s">
        <v>3</v>
      </c>
      <c r="AV40">
        <v>0</v>
      </c>
      <c r="AW40">
        <v>2</v>
      </c>
      <c r="AX40">
        <v>59541088</v>
      </c>
      <c r="AY40">
        <v>1</v>
      </c>
      <c r="AZ40">
        <v>0</v>
      </c>
      <c r="BA40">
        <v>76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ROUND(Y40*Source!I85,9)</f>
        <v>1.6701359999999998E-2</v>
      </c>
      <c r="CY40">
        <f t="shared" si="23"/>
        <v>9853.14</v>
      </c>
      <c r="CZ40">
        <f t="shared" si="24"/>
        <v>9853.14</v>
      </c>
      <c r="DA40">
        <f t="shared" si="25"/>
        <v>1</v>
      </c>
      <c r="DB40">
        <f t="shared" si="26"/>
        <v>98.5</v>
      </c>
      <c r="DC40">
        <f t="shared" si="27"/>
        <v>0</v>
      </c>
      <c r="DD40" t="s">
        <v>3</v>
      </c>
      <c r="DE40" t="s">
        <v>3</v>
      </c>
      <c r="DF40">
        <f t="shared" si="21"/>
        <v>164.56</v>
      </c>
      <c r="DG40">
        <f t="shared" si="18"/>
        <v>0</v>
      </c>
      <c r="DH40">
        <f t="shared" si="19"/>
        <v>0</v>
      </c>
      <c r="DI40">
        <f t="shared" si="1"/>
        <v>0</v>
      </c>
      <c r="DJ40">
        <f t="shared" si="28"/>
        <v>164.56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ROW(Source!A85)</f>
        <v>85</v>
      </c>
      <c r="B41">
        <v>59540604</v>
      </c>
      <c r="C41">
        <v>59541055</v>
      </c>
      <c r="D41">
        <v>52735627</v>
      </c>
      <c r="E41">
        <v>1</v>
      </c>
      <c r="F41">
        <v>1</v>
      </c>
      <c r="G41">
        <v>1074</v>
      </c>
      <c r="H41">
        <v>3</v>
      </c>
      <c r="I41" t="s">
        <v>304</v>
      </c>
      <c r="J41" t="s">
        <v>305</v>
      </c>
      <c r="K41" t="s">
        <v>306</v>
      </c>
      <c r="L41">
        <v>1348</v>
      </c>
      <c r="N41">
        <v>1009</v>
      </c>
      <c r="O41" t="s">
        <v>257</v>
      </c>
      <c r="P41" t="s">
        <v>257</v>
      </c>
      <c r="Q41">
        <v>1000</v>
      </c>
      <c r="W41">
        <v>0</v>
      </c>
      <c r="X41">
        <v>1253965194</v>
      </c>
      <c r="Y41">
        <f t="shared" si="22"/>
        <v>2.5000000000000001E-4</v>
      </c>
      <c r="AA41">
        <v>16222.39</v>
      </c>
      <c r="AB41">
        <v>0</v>
      </c>
      <c r="AC41">
        <v>0</v>
      </c>
      <c r="AD41">
        <v>0</v>
      </c>
      <c r="AE41">
        <v>16222.39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2.5000000000000001E-4</v>
      </c>
      <c r="AU41" t="s">
        <v>3</v>
      </c>
      <c r="AV41">
        <v>0</v>
      </c>
      <c r="AW41">
        <v>2</v>
      </c>
      <c r="AX41">
        <v>59541089</v>
      </c>
      <c r="AY41">
        <v>1</v>
      </c>
      <c r="AZ41">
        <v>0</v>
      </c>
      <c r="BA41">
        <v>77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ROUND(Y41*Source!I85,9)</f>
        <v>4.17534E-4</v>
      </c>
      <c r="CY41">
        <f t="shared" si="23"/>
        <v>16222.39</v>
      </c>
      <c r="CZ41">
        <f t="shared" si="24"/>
        <v>16222.39</v>
      </c>
      <c r="DA41">
        <f t="shared" si="25"/>
        <v>1</v>
      </c>
      <c r="DB41">
        <f t="shared" si="26"/>
        <v>4.0999999999999996</v>
      </c>
      <c r="DC41">
        <f t="shared" si="27"/>
        <v>0</v>
      </c>
      <c r="DD41" t="s">
        <v>3</v>
      </c>
      <c r="DE41" t="s">
        <v>3</v>
      </c>
      <c r="DF41">
        <f t="shared" si="21"/>
        <v>6.77</v>
      </c>
      <c r="DG41">
        <f t="shared" si="18"/>
        <v>0</v>
      </c>
      <c r="DH41">
        <f t="shared" si="19"/>
        <v>0</v>
      </c>
      <c r="DI41">
        <f t="shared" si="1"/>
        <v>0</v>
      </c>
      <c r="DJ41">
        <f t="shared" si="28"/>
        <v>6.77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ROW(Source!A85)</f>
        <v>85</v>
      </c>
      <c r="B42">
        <v>59540604</v>
      </c>
      <c r="C42">
        <v>59541055</v>
      </c>
      <c r="D42">
        <v>52735634</v>
      </c>
      <c r="E42">
        <v>1</v>
      </c>
      <c r="F42">
        <v>1</v>
      </c>
      <c r="G42">
        <v>1074</v>
      </c>
      <c r="H42">
        <v>3</v>
      </c>
      <c r="I42" t="s">
        <v>307</v>
      </c>
      <c r="J42" t="s">
        <v>308</v>
      </c>
      <c r="K42" t="s">
        <v>309</v>
      </c>
      <c r="L42">
        <v>1348</v>
      </c>
      <c r="N42">
        <v>1009</v>
      </c>
      <c r="O42" t="s">
        <v>257</v>
      </c>
      <c r="P42" t="s">
        <v>257</v>
      </c>
      <c r="Q42">
        <v>1000</v>
      </c>
      <c r="W42">
        <v>0</v>
      </c>
      <c r="X42">
        <v>-112298422</v>
      </c>
      <c r="Y42">
        <f t="shared" si="22"/>
        <v>6.0000000000000002E-5</v>
      </c>
      <c r="AA42">
        <v>11242.42</v>
      </c>
      <c r="AB42">
        <v>0</v>
      </c>
      <c r="AC42">
        <v>0</v>
      </c>
      <c r="AD42">
        <v>0</v>
      </c>
      <c r="AE42">
        <v>11242.42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6.0000000000000002E-5</v>
      </c>
      <c r="AU42" t="s">
        <v>3</v>
      </c>
      <c r="AV42">
        <v>0</v>
      </c>
      <c r="AW42">
        <v>2</v>
      </c>
      <c r="AX42">
        <v>59541090</v>
      </c>
      <c r="AY42">
        <v>1</v>
      </c>
      <c r="AZ42">
        <v>0</v>
      </c>
      <c r="BA42">
        <v>78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ROUND(Y42*Source!I85,9)</f>
        <v>1.00208E-4</v>
      </c>
      <c r="CY42">
        <f t="shared" si="23"/>
        <v>11242.42</v>
      </c>
      <c r="CZ42">
        <f t="shared" si="24"/>
        <v>11242.42</v>
      </c>
      <c r="DA42">
        <f t="shared" si="25"/>
        <v>1</v>
      </c>
      <c r="DB42">
        <f t="shared" si="26"/>
        <v>0.7</v>
      </c>
      <c r="DC42">
        <f t="shared" si="27"/>
        <v>0</v>
      </c>
      <c r="DD42" t="s">
        <v>3</v>
      </c>
      <c r="DE42" t="s">
        <v>3</v>
      </c>
      <c r="DF42">
        <f t="shared" si="21"/>
        <v>1.1299999999999999</v>
      </c>
      <c r="DG42">
        <f t="shared" si="18"/>
        <v>0</v>
      </c>
      <c r="DH42">
        <f t="shared" si="19"/>
        <v>0</v>
      </c>
      <c r="DI42">
        <f t="shared" si="1"/>
        <v>0</v>
      </c>
      <c r="DJ42">
        <f t="shared" si="28"/>
        <v>1.1299999999999999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ROW(Source!A85)</f>
        <v>85</v>
      </c>
      <c r="B43">
        <v>59540604</v>
      </c>
      <c r="C43">
        <v>59541055</v>
      </c>
      <c r="D43">
        <v>52742145</v>
      </c>
      <c r="E43">
        <v>1</v>
      </c>
      <c r="F43">
        <v>1</v>
      </c>
      <c r="G43">
        <v>1074</v>
      </c>
      <c r="H43">
        <v>3</v>
      </c>
      <c r="I43" t="s">
        <v>310</v>
      </c>
      <c r="J43" t="s">
        <v>311</v>
      </c>
      <c r="K43" t="s">
        <v>312</v>
      </c>
      <c r="L43">
        <v>1346</v>
      </c>
      <c r="N43">
        <v>1009</v>
      </c>
      <c r="O43" t="s">
        <v>214</v>
      </c>
      <c r="P43" t="s">
        <v>214</v>
      </c>
      <c r="Q43">
        <v>1</v>
      </c>
      <c r="W43">
        <v>0</v>
      </c>
      <c r="X43">
        <v>-1529041202</v>
      </c>
      <c r="Y43">
        <f t="shared" si="22"/>
        <v>0.8</v>
      </c>
      <c r="AA43">
        <v>25.8</v>
      </c>
      <c r="AB43">
        <v>0</v>
      </c>
      <c r="AC43">
        <v>0</v>
      </c>
      <c r="AD43">
        <v>0</v>
      </c>
      <c r="AE43">
        <v>25.8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0.8</v>
      </c>
      <c r="AU43" t="s">
        <v>3</v>
      </c>
      <c r="AV43">
        <v>0</v>
      </c>
      <c r="AW43">
        <v>2</v>
      </c>
      <c r="AX43">
        <v>59541091</v>
      </c>
      <c r="AY43">
        <v>1</v>
      </c>
      <c r="AZ43">
        <v>0</v>
      </c>
      <c r="BA43">
        <v>79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ROUND(Y43*Source!I85,9)</f>
        <v>1.3361088000000001</v>
      </c>
      <c r="CY43">
        <f t="shared" si="23"/>
        <v>25.8</v>
      </c>
      <c r="CZ43">
        <f t="shared" si="24"/>
        <v>25.8</v>
      </c>
      <c r="DA43">
        <f t="shared" si="25"/>
        <v>1</v>
      </c>
      <c r="DB43">
        <f t="shared" si="26"/>
        <v>20.6</v>
      </c>
      <c r="DC43">
        <f t="shared" si="27"/>
        <v>0</v>
      </c>
      <c r="DD43" t="s">
        <v>3</v>
      </c>
      <c r="DE43" t="s">
        <v>3</v>
      </c>
      <c r="DF43">
        <f t="shared" si="21"/>
        <v>34.47</v>
      </c>
      <c r="DG43">
        <f t="shared" si="18"/>
        <v>0</v>
      </c>
      <c r="DH43">
        <f t="shared" si="19"/>
        <v>0</v>
      </c>
      <c r="DI43">
        <f t="shared" si="1"/>
        <v>0</v>
      </c>
      <c r="DJ43">
        <f t="shared" si="28"/>
        <v>34.47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ROW(Source!A85)</f>
        <v>85</v>
      </c>
      <c r="B44">
        <v>59540604</v>
      </c>
      <c r="C44">
        <v>59541055</v>
      </c>
      <c r="D44">
        <v>52735936</v>
      </c>
      <c r="E44">
        <v>1</v>
      </c>
      <c r="F44">
        <v>1</v>
      </c>
      <c r="G44">
        <v>1074</v>
      </c>
      <c r="H44">
        <v>3</v>
      </c>
      <c r="I44" t="s">
        <v>313</v>
      </c>
      <c r="J44" t="s">
        <v>314</v>
      </c>
      <c r="K44" t="s">
        <v>315</v>
      </c>
      <c r="L44">
        <v>1348</v>
      </c>
      <c r="N44">
        <v>1009</v>
      </c>
      <c r="O44" t="s">
        <v>257</v>
      </c>
      <c r="P44" t="s">
        <v>257</v>
      </c>
      <c r="Q44">
        <v>1000</v>
      </c>
      <c r="W44">
        <v>0</v>
      </c>
      <c r="X44">
        <v>186625698</v>
      </c>
      <c r="Y44">
        <f t="shared" si="22"/>
        <v>4.0000000000000003E-5</v>
      </c>
      <c r="AA44">
        <v>7982.5</v>
      </c>
      <c r="AB44">
        <v>0</v>
      </c>
      <c r="AC44">
        <v>0</v>
      </c>
      <c r="AD44">
        <v>0</v>
      </c>
      <c r="AE44">
        <v>7982.5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4.0000000000000003E-5</v>
      </c>
      <c r="AU44" t="s">
        <v>3</v>
      </c>
      <c r="AV44">
        <v>0</v>
      </c>
      <c r="AW44">
        <v>2</v>
      </c>
      <c r="AX44">
        <v>59541092</v>
      </c>
      <c r="AY44">
        <v>1</v>
      </c>
      <c r="AZ44">
        <v>0</v>
      </c>
      <c r="BA44">
        <v>80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ROUND(Y44*Source!I85,9)</f>
        <v>6.6804999999999995E-5</v>
      </c>
      <c r="CY44">
        <f t="shared" si="23"/>
        <v>7982.5</v>
      </c>
      <c r="CZ44">
        <f t="shared" si="24"/>
        <v>7982.5</v>
      </c>
      <c r="DA44">
        <f t="shared" si="25"/>
        <v>1</v>
      </c>
      <c r="DB44">
        <f t="shared" si="26"/>
        <v>0.3</v>
      </c>
      <c r="DC44">
        <f t="shared" si="27"/>
        <v>0</v>
      </c>
      <c r="DD44" t="s">
        <v>3</v>
      </c>
      <c r="DE44" t="s">
        <v>3</v>
      </c>
      <c r="DF44">
        <f t="shared" si="21"/>
        <v>0.53</v>
      </c>
      <c r="DG44">
        <f t="shared" si="18"/>
        <v>0</v>
      </c>
      <c r="DH44">
        <f t="shared" si="19"/>
        <v>0</v>
      </c>
      <c r="DI44">
        <f t="shared" si="1"/>
        <v>0</v>
      </c>
      <c r="DJ44">
        <f t="shared" si="28"/>
        <v>0.53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ROW(Source!A85)</f>
        <v>85</v>
      </c>
      <c r="B45">
        <v>59540604</v>
      </c>
      <c r="C45">
        <v>59541055</v>
      </c>
      <c r="D45">
        <v>52753049</v>
      </c>
      <c r="E45">
        <v>1</v>
      </c>
      <c r="F45">
        <v>1</v>
      </c>
      <c r="G45">
        <v>1074</v>
      </c>
      <c r="H45">
        <v>3</v>
      </c>
      <c r="I45" t="s">
        <v>316</v>
      </c>
      <c r="J45" t="s">
        <v>317</v>
      </c>
      <c r="K45" t="s">
        <v>318</v>
      </c>
      <c r="L45">
        <v>1356</v>
      </c>
      <c r="N45">
        <v>1010</v>
      </c>
      <c r="O45" t="s">
        <v>319</v>
      </c>
      <c r="P45" t="s">
        <v>319</v>
      </c>
      <c r="Q45">
        <v>1000</v>
      </c>
      <c r="W45">
        <v>0</v>
      </c>
      <c r="X45">
        <v>-459038352</v>
      </c>
      <c r="Y45">
        <f t="shared" si="22"/>
        <v>4.1000000000000003E-3</v>
      </c>
      <c r="AA45">
        <v>226.68</v>
      </c>
      <c r="AB45">
        <v>0</v>
      </c>
      <c r="AC45">
        <v>0</v>
      </c>
      <c r="AD45">
        <v>0</v>
      </c>
      <c r="AE45">
        <v>226.68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4.1000000000000003E-3</v>
      </c>
      <c r="AU45" t="s">
        <v>3</v>
      </c>
      <c r="AV45">
        <v>0</v>
      </c>
      <c r="AW45">
        <v>2</v>
      </c>
      <c r="AX45">
        <v>59541093</v>
      </c>
      <c r="AY45">
        <v>1</v>
      </c>
      <c r="AZ45">
        <v>0</v>
      </c>
      <c r="BA45">
        <v>81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ROUND(Y45*Source!I85,9)</f>
        <v>6.8475580000000001E-3</v>
      </c>
      <c r="CY45">
        <f t="shared" si="23"/>
        <v>226.68</v>
      </c>
      <c r="CZ45">
        <f t="shared" si="24"/>
        <v>226.68</v>
      </c>
      <c r="DA45">
        <f t="shared" si="25"/>
        <v>1</v>
      </c>
      <c r="DB45">
        <f t="shared" si="26"/>
        <v>0.9</v>
      </c>
      <c r="DC45">
        <f t="shared" si="27"/>
        <v>0</v>
      </c>
      <c r="DD45" t="s">
        <v>3</v>
      </c>
      <c r="DE45" t="s">
        <v>3</v>
      </c>
      <c r="DF45">
        <f t="shared" si="21"/>
        <v>1.55</v>
      </c>
      <c r="DG45">
        <f t="shared" si="18"/>
        <v>0</v>
      </c>
      <c r="DH45">
        <f t="shared" si="19"/>
        <v>0</v>
      </c>
      <c r="DI45">
        <f t="shared" si="1"/>
        <v>0</v>
      </c>
      <c r="DJ45">
        <f t="shared" si="28"/>
        <v>1.55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ROW(Source!A85)</f>
        <v>85</v>
      </c>
      <c r="B46">
        <v>59540604</v>
      </c>
      <c r="C46">
        <v>59541055</v>
      </c>
      <c r="D46">
        <v>52752710</v>
      </c>
      <c r="E46">
        <v>1</v>
      </c>
      <c r="F46">
        <v>1</v>
      </c>
      <c r="G46">
        <v>1074</v>
      </c>
      <c r="H46">
        <v>3</v>
      </c>
      <c r="I46" t="s">
        <v>320</v>
      </c>
      <c r="J46" t="s">
        <v>321</v>
      </c>
      <c r="K46" t="s">
        <v>322</v>
      </c>
      <c r="L46">
        <v>1301</v>
      </c>
      <c r="N46">
        <v>1003</v>
      </c>
      <c r="O46" t="s">
        <v>323</v>
      </c>
      <c r="P46" t="s">
        <v>323</v>
      </c>
      <c r="Q46">
        <v>1</v>
      </c>
      <c r="W46">
        <v>0</v>
      </c>
      <c r="X46">
        <v>441798415</v>
      </c>
      <c r="Y46">
        <f t="shared" si="22"/>
        <v>0.96</v>
      </c>
      <c r="AA46">
        <v>0.7</v>
      </c>
      <c r="AB46">
        <v>0</v>
      </c>
      <c r="AC46">
        <v>0</v>
      </c>
      <c r="AD46">
        <v>0</v>
      </c>
      <c r="AE46">
        <v>0.7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0.96</v>
      </c>
      <c r="AU46" t="s">
        <v>3</v>
      </c>
      <c r="AV46">
        <v>0</v>
      </c>
      <c r="AW46">
        <v>2</v>
      </c>
      <c r="AX46">
        <v>59541094</v>
      </c>
      <c r="AY46">
        <v>1</v>
      </c>
      <c r="AZ46">
        <v>0</v>
      </c>
      <c r="BA46">
        <v>82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ROUND(Y46*Source!I85,9)</f>
        <v>1.6033305600000001</v>
      </c>
      <c r="CY46">
        <f t="shared" si="23"/>
        <v>0.7</v>
      </c>
      <c r="CZ46">
        <f t="shared" si="24"/>
        <v>0.7</v>
      </c>
      <c r="DA46">
        <f t="shared" si="25"/>
        <v>1</v>
      </c>
      <c r="DB46">
        <f t="shared" si="26"/>
        <v>0.7</v>
      </c>
      <c r="DC46">
        <f t="shared" si="27"/>
        <v>0</v>
      </c>
      <c r="DD46" t="s">
        <v>3</v>
      </c>
      <c r="DE46" t="s">
        <v>3</v>
      </c>
      <c r="DF46">
        <f t="shared" si="21"/>
        <v>1.1200000000000001</v>
      </c>
      <c r="DG46">
        <f t="shared" si="18"/>
        <v>0</v>
      </c>
      <c r="DH46">
        <f t="shared" si="19"/>
        <v>0</v>
      </c>
      <c r="DI46">
        <f t="shared" si="1"/>
        <v>0</v>
      </c>
      <c r="DJ46">
        <f t="shared" si="28"/>
        <v>1.1200000000000001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ROW(Source!A85)</f>
        <v>85</v>
      </c>
      <c r="B47">
        <v>59540604</v>
      </c>
      <c r="C47">
        <v>59541055</v>
      </c>
      <c r="D47">
        <v>52752712</v>
      </c>
      <c r="E47">
        <v>1</v>
      </c>
      <c r="F47">
        <v>1</v>
      </c>
      <c r="G47">
        <v>1074</v>
      </c>
      <c r="H47">
        <v>3</v>
      </c>
      <c r="I47" t="s">
        <v>324</v>
      </c>
      <c r="J47" t="s">
        <v>325</v>
      </c>
      <c r="K47" t="s">
        <v>326</v>
      </c>
      <c r="L47">
        <v>1356</v>
      </c>
      <c r="N47">
        <v>1010</v>
      </c>
      <c r="O47" t="s">
        <v>319</v>
      </c>
      <c r="P47" t="s">
        <v>319</v>
      </c>
      <c r="Q47">
        <v>1000</v>
      </c>
      <c r="W47">
        <v>0</v>
      </c>
      <c r="X47">
        <v>1017539547</v>
      </c>
      <c r="Y47">
        <f t="shared" si="22"/>
        <v>8.3199999999999993E-3</v>
      </c>
      <c r="AA47">
        <v>6.44</v>
      </c>
      <c r="AB47">
        <v>0</v>
      </c>
      <c r="AC47">
        <v>0</v>
      </c>
      <c r="AD47">
        <v>0</v>
      </c>
      <c r="AE47">
        <v>6.44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8.3199999999999993E-3</v>
      </c>
      <c r="AU47" t="s">
        <v>3</v>
      </c>
      <c r="AV47">
        <v>0</v>
      </c>
      <c r="AW47">
        <v>2</v>
      </c>
      <c r="AX47">
        <v>59541095</v>
      </c>
      <c r="AY47">
        <v>1</v>
      </c>
      <c r="AZ47">
        <v>0</v>
      </c>
      <c r="BA47">
        <v>83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ROUND(Y47*Source!I85,9)</f>
        <v>1.3895532E-2</v>
      </c>
      <c r="CY47">
        <f t="shared" si="23"/>
        <v>6.44</v>
      </c>
      <c r="CZ47">
        <f t="shared" si="24"/>
        <v>6.44</v>
      </c>
      <c r="DA47">
        <f t="shared" si="25"/>
        <v>1</v>
      </c>
      <c r="DB47">
        <f t="shared" si="26"/>
        <v>0.1</v>
      </c>
      <c r="DC47">
        <f t="shared" si="27"/>
        <v>0</v>
      </c>
      <c r="DD47" t="s">
        <v>3</v>
      </c>
      <c r="DE47" t="s">
        <v>3</v>
      </c>
      <c r="DF47">
        <f t="shared" si="21"/>
        <v>0.09</v>
      </c>
      <c r="DG47">
        <f t="shared" si="18"/>
        <v>0</v>
      </c>
      <c r="DH47">
        <f t="shared" si="19"/>
        <v>0</v>
      </c>
      <c r="DI47">
        <f t="shared" si="1"/>
        <v>0</v>
      </c>
      <c r="DJ47">
        <f t="shared" si="28"/>
        <v>0.09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ROW(Source!A86)</f>
        <v>86</v>
      </c>
      <c r="B48">
        <v>59540605</v>
      </c>
      <c r="C48">
        <v>59541055</v>
      </c>
      <c r="D48">
        <v>52689274</v>
      </c>
      <c r="E48">
        <v>1074</v>
      </c>
      <c r="F48">
        <v>1</v>
      </c>
      <c r="G48">
        <v>1074</v>
      </c>
      <c r="H48">
        <v>1</v>
      </c>
      <c r="I48" t="s">
        <v>285</v>
      </c>
      <c r="J48" t="s">
        <v>3</v>
      </c>
      <c r="K48" t="s">
        <v>286</v>
      </c>
      <c r="L48">
        <v>1191</v>
      </c>
      <c r="N48">
        <v>1013</v>
      </c>
      <c r="O48" t="s">
        <v>287</v>
      </c>
      <c r="P48" t="s">
        <v>287</v>
      </c>
      <c r="Q48">
        <v>1</v>
      </c>
      <c r="W48">
        <v>0</v>
      </c>
      <c r="X48">
        <v>476480486</v>
      </c>
      <c r="Y48">
        <f>(AT48*1.1)</f>
        <v>12.980000000000002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11.8</v>
      </c>
      <c r="AU48" t="s">
        <v>23</v>
      </c>
      <c r="AV48">
        <v>1</v>
      </c>
      <c r="AW48">
        <v>2</v>
      </c>
      <c r="AX48">
        <v>59541083</v>
      </c>
      <c r="AY48">
        <v>1</v>
      </c>
      <c r="AZ48">
        <v>0</v>
      </c>
      <c r="BA48">
        <v>85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ROUND(AT48*Source!I86*AH48*AL48,2)</f>
        <v>0</v>
      </c>
      <c r="CV48">
        <f>ROUND(Y48*Source!I86,9)</f>
        <v>21.678365280000001</v>
      </c>
      <c r="CW48">
        <v>0</v>
      </c>
      <c r="CX48">
        <f>ROUND(Y48*Source!I86,9)</f>
        <v>21.678365280000001</v>
      </c>
      <c r="CY48">
        <f>AD48</f>
        <v>0</v>
      </c>
      <c r="CZ48">
        <f>AH48</f>
        <v>0</v>
      </c>
      <c r="DA48">
        <f>AL48</f>
        <v>1</v>
      </c>
      <c r="DB48">
        <f>ROUND((ROUND(AT48*CZ48,2)*1.1),1)</f>
        <v>0</v>
      </c>
      <c r="DC48">
        <f>ROUND((ROUND(AT48*AG48,2)*1.1),1)</f>
        <v>0</v>
      </c>
      <c r="DD48" t="s">
        <v>3</v>
      </c>
      <c r="DE48" t="s">
        <v>3</v>
      </c>
      <c r="DF48">
        <f t="shared" si="21"/>
        <v>0</v>
      </c>
      <c r="DG48">
        <f t="shared" si="18"/>
        <v>0</v>
      </c>
      <c r="DH48">
        <f t="shared" si="19"/>
        <v>0</v>
      </c>
      <c r="DI48">
        <f t="shared" si="1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ROW(Source!A86)</f>
        <v>86</v>
      </c>
      <c r="B49">
        <v>59540605</v>
      </c>
      <c r="C49">
        <v>59541055</v>
      </c>
      <c r="D49">
        <v>52765882</v>
      </c>
      <c r="E49">
        <v>1</v>
      </c>
      <c r="F49">
        <v>1</v>
      </c>
      <c r="G49">
        <v>1074</v>
      </c>
      <c r="H49">
        <v>2</v>
      </c>
      <c r="I49" t="s">
        <v>288</v>
      </c>
      <c r="J49" t="s">
        <v>289</v>
      </c>
      <c r="K49" t="s">
        <v>290</v>
      </c>
      <c r="L49">
        <v>1368</v>
      </c>
      <c r="N49">
        <v>1011</v>
      </c>
      <c r="O49" t="s">
        <v>291</v>
      </c>
      <c r="P49" t="s">
        <v>291</v>
      </c>
      <c r="Q49">
        <v>1</v>
      </c>
      <c r="W49">
        <v>0</v>
      </c>
      <c r="X49">
        <v>-1054899212</v>
      </c>
      <c r="Y49">
        <f>(AT49*1.1)</f>
        <v>0.56100000000000005</v>
      </c>
      <c r="AA49">
        <v>0</v>
      </c>
      <c r="AB49">
        <v>1211.2</v>
      </c>
      <c r="AC49">
        <v>517.35</v>
      </c>
      <c r="AD49">
        <v>0</v>
      </c>
      <c r="AE49">
        <v>0</v>
      </c>
      <c r="AF49">
        <v>83.1</v>
      </c>
      <c r="AG49">
        <v>12.62</v>
      </c>
      <c r="AH49">
        <v>0</v>
      </c>
      <c r="AI49">
        <v>1</v>
      </c>
      <c r="AJ49">
        <v>13.66</v>
      </c>
      <c r="AK49">
        <v>38.42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0.51</v>
      </c>
      <c r="AU49" t="s">
        <v>23</v>
      </c>
      <c r="AV49">
        <v>0</v>
      </c>
      <c r="AW49">
        <v>2</v>
      </c>
      <c r="AX49">
        <v>59541084</v>
      </c>
      <c r="AY49">
        <v>1</v>
      </c>
      <c r="AZ49">
        <v>0</v>
      </c>
      <c r="BA49">
        <v>86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ROUND(Y49*Source!I86*DO49,9)</f>
        <v>0</v>
      </c>
      <c r="CX49">
        <f>ROUND(Y49*Source!I86,9)</f>
        <v>0.93694629600000001</v>
      </c>
      <c r="CY49">
        <f>AB49</f>
        <v>1211.2</v>
      </c>
      <c r="CZ49">
        <f>AF49</f>
        <v>83.1</v>
      </c>
      <c r="DA49">
        <f>AJ49</f>
        <v>13.66</v>
      </c>
      <c r="DB49">
        <f>ROUND((ROUND(AT49*CZ49,2)*1.1),1)</f>
        <v>46.6</v>
      </c>
      <c r="DC49">
        <f>ROUND((ROUND(AT49*AG49,2)*1.1),1)</f>
        <v>7.1</v>
      </c>
      <c r="DD49" t="s">
        <v>3</v>
      </c>
      <c r="DE49" t="s">
        <v>3</v>
      </c>
      <c r="DF49">
        <f t="shared" si="21"/>
        <v>0</v>
      </c>
      <c r="DG49">
        <f>ROUND(ROUND(AF49*AJ49,2)*CX49,2)</f>
        <v>1063.57</v>
      </c>
      <c r="DH49">
        <f>ROUND(ROUND(AG49*AK49,2)*CX49,2)</f>
        <v>454.29</v>
      </c>
      <c r="DI49">
        <f t="shared" si="1"/>
        <v>0</v>
      </c>
      <c r="DJ49">
        <f>DG49</f>
        <v>1063.57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ROW(Source!A86)</f>
        <v>86</v>
      </c>
      <c r="B50">
        <v>59540605</v>
      </c>
      <c r="C50">
        <v>59541055</v>
      </c>
      <c r="D50">
        <v>52765216</v>
      </c>
      <c r="E50">
        <v>1</v>
      </c>
      <c r="F50">
        <v>1</v>
      </c>
      <c r="G50">
        <v>1074</v>
      </c>
      <c r="H50">
        <v>2</v>
      </c>
      <c r="I50" t="s">
        <v>292</v>
      </c>
      <c r="J50" t="s">
        <v>293</v>
      </c>
      <c r="K50" t="s">
        <v>294</v>
      </c>
      <c r="L50">
        <v>1368</v>
      </c>
      <c r="N50">
        <v>1011</v>
      </c>
      <c r="O50" t="s">
        <v>291</v>
      </c>
      <c r="P50" t="s">
        <v>291</v>
      </c>
      <c r="Q50">
        <v>1</v>
      </c>
      <c r="W50">
        <v>0</v>
      </c>
      <c r="X50">
        <v>-1815402060</v>
      </c>
      <c r="Y50">
        <f>(AT50*1.1)</f>
        <v>3.0470000000000002</v>
      </c>
      <c r="AA50">
        <v>0</v>
      </c>
      <c r="AB50">
        <v>22.33</v>
      </c>
      <c r="AC50">
        <v>0</v>
      </c>
      <c r="AD50">
        <v>0</v>
      </c>
      <c r="AE50">
        <v>0</v>
      </c>
      <c r="AF50">
        <v>2.27</v>
      </c>
      <c r="AG50">
        <v>0</v>
      </c>
      <c r="AH50">
        <v>0</v>
      </c>
      <c r="AI50">
        <v>1</v>
      </c>
      <c r="AJ50">
        <v>9.2200000000000006</v>
      </c>
      <c r="AK50">
        <v>38.42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2.77</v>
      </c>
      <c r="AU50" t="s">
        <v>23</v>
      </c>
      <c r="AV50">
        <v>0</v>
      </c>
      <c r="AW50">
        <v>2</v>
      </c>
      <c r="AX50">
        <v>59541085</v>
      </c>
      <c r="AY50">
        <v>1</v>
      </c>
      <c r="AZ50">
        <v>0</v>
      </c>
      <c r="BA50">
        <v>87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ROUND(Y50*Source!I86*DO50,9)</f>
        <v>0</v>
      </c>
      <c r="CX50">
        <f>ROUND(Y50*Source!I86,9)</f>
        <v>5.0889043919999999</v>
      </c>
      <c r="CY50">
        <f>AB50</f>
        <v>22.33</v>
      </c>
      <c r="CZ50">
        <f>AF50</f>
        <v>2.27</v>
      </c>
      <c r="DA50">
        <f>AJ50</f>
        <v>9.2200000000000006</v>
      </c>
      <c r="DB50">
        <f>ROUND((ROUND(AT50*CZ50,2)*1.1),1)</f>
        <v>6.9</v>
      </c>
      <c r="DC50">
        <f>ROUND((ROUND(AT50*AG50,2)*1.1),1)</f>
        <v>0</v>
      </c>
      <c r="DD50" t="s">
        <v>3</v>
      </c>
      <c r="DE50" t="s">
        <v>3</v>
      </c>
      <c r="DF50">
        <f t="shared" si="21"/>
        <v>0</v>
      </c>
      <c r="DG50">
        <f>ROUND(ROUND(AF50*AJ50,2)*CX50,2)</f>
        <v>106.51</v>
      </c>
      <c r="DH50">
        <f>ROUND(ROUND(AG50*AK50,2)*CX50,2)</f>
        <v>0</v>
      </c>
      <c r="DI50">
        <f t="shared" si="1"/>
        <v>0</v>
      </c>
      <c r="DJ50">
        <f>DG50</f>
        <v>106.51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ROW(Source!A86)</f>
        <v>86</v>
      </c>
      <c r="B51">
        <v>59540605</v>
      </c>
      <c r="C51">
        <v>59541055</v>
      </c>
      <c r="D51">
        <v>52765226</v>
      </c>
      <c r="E51">
        <v>1</v>
      </c>
      <c r="F51">
        <v>1</v>
      </c>
      <c r="G51">
        <v>1074</v>
      </c>
      <c r="H51">
        <v>2</v>
      </c>
      <c r="I51" t="s">
        <v>295</v>
      </c>
      <c r="J51" t="s">
        <v>296</v>
      </c>
      <c r="K51" t="s">
        <v>297</v>
      </c>
      <c r="L51">
        <v>1368</v>
      </c>
      <c r="N51">
        <v>1011</v>
      </c>
      <c r="O51" t="s">
        <v>291</v>
      </c>
      <c r="P51" t="s">
        <v>291</v>
      </c>
      <c r="Q51">
        <v>1</v>
      </c>
      <c r="W51">
        <v>0</v>
      </c>
      <c r="X51">
        <v>-1846153325</v>
      </c>
      <c r="Y51">
        <f>(AT51*1.1)</f>
        <v>3.0470000000000002</v>
      </c>
      <c r="AA51">
        <v>0</v>
      </c>
      <c r="AB51">
        <v>6.75</v>
      </c>
      <c r="AC51">
        <v>0</v>
      </c>
      <c r="AD51">
        <v>0</v>
      </c>
      <c r="AE51">
        <v>0</v>
      </c>
      <c r="AF51">
        <v>0.73</v>
      </c>
      <c r="AG51">
        <v>0</v>
      </c>
      <c r="AH51">
        <v>0</v>
      </c>
      <c r="AI51">
        <v>1</v>
      </c>
      <c r="AJ51">
        <v>8.66</v>
      </c>
      <c r="AK51">
        <v>38.42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2.77</v>
      </c>
      <c r="AU51" t="s">
        <v>23</v>
      </c>
      <c r="AV51">
        <v>0</v>
      </c>
      <c r="AW51">
        <v>2</v>
      </c>
      <c r="AX51">
        <v>59541086</v>
      </c>
      <c r="AY51">
        <v>1</v>
      </c>
      <c r="AZ51">
        <v>0</v>
      </c>
      <c r="BA51">
        <v>88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ROUND(Y51*Source!I86*DO51,9)</f>
        <v>0</v>
      </c>
      <c r="CX51">
        <f>ROUND(Y51*Source!I86,9)</f>
        <v>5.0889043919999999</v>
      </c>
      <c r="CY51">
        <f>AB51</f>
        <v>6.75</v>
      </c>
      <c r="CZ51">
        <f>AF51</f>
        <v>0.73</v>
      </c>
      <c r="DA51">
        <f>AJ51</f>
        <v>8.66</v>
      </c>
      <c r="DB51">
        <f>ROUND((ROUND(AT51*CZ51,2)*1.1),1)</f>
        <v>2.2000000000000002</v>
      </c>
      <c r="DC51">
        <f>ROUND((ROUND(AT51*AG51,2)*1.1),1)</f>
        <v>0</v>
      </c>
      <c r="DD51" t="s">
        <v>3</v>
      </c>
      <c r="DE51" t="s">
        <v>3</v>
      </c>
      <c r="DF51">
        <f t="shared" si="21"/>
        <v>0</v>
      </c>
      <c r="DG51">
        <f>ROUND(ROUND(AF51*AJ51,2)*CX51,2)</f>
        <v>32.159999999999997</v>
      </c>
      <c r="DH51">
        <f>ROUND(ROUND(AG51*AK51,2)*CX51,2)</f>
        <v>0</v>
      </c>
      <c r="DI51">
        <f t="shared" si="1"/>
        <v>0</v>
      </c>
      <c r="DJ51">
        <f>DG51</f>
        <v>32.159999999999997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ROW(Source!A86)</f>
        <v>86</v>
      </c>
      <c r="B52">
        <v>59540605</v>
      </c>
      <c r="C52">
        <v>59541055</v>
      </c>
      <c r="D52">
        <v>52736028</v>
      </c>
      <c r="E52">
        <v>1</v>
      </c>
      <c r="F52">
        <v>1</v>
      </c>
      <c r="G52">
        <v>1074</v>
      </c>
      <c r="H52">
        <v>3</v>
      </c>
      <c r="I52" t="s">
        <v>298</v>
      </c>
      <c r="J52" t="s">
        <v>299</v>
      </c>
      <c r="K52" t="s">
        <v>300</v>
      </c>
      <c r="L52">
        <v>1348</v>
      </c>
      <c r="N52">
        <v>1009</v>
      </c>
      <c r="O52" t="s">
        <v>257</v>
      </c>
      <c r="P52" t="s">
        <v>257</v>
      </c>
      <c r="Q52">
        <v>1000</v>
      </c>
      <c r="W52">
        <v>0</v>
      </c>
      <c r="X52">
        <v>-607490589</v>
      </c>
      <c r="Y52">
        <f t="shared" ref="Y52:Y60" si="29">AT52</f>
        <v>1E-3</v>
      </c>
      <c r="AA52">
        <v>70112.179999999993</v>
      </c>
      <c r="AB52">
        <v>0</v>
      </c>
      <c r="AC52">
        <v>0</v>
      </c>
      <c r="AD52">
        <v>0</v>
      </c>
      <c r="AE52">
        <v>7254.88</v>
      </c>
      <c r="AF52">
        <v>0</v>
      </c>
      <c r="AG52">
        <v>0</v>
      </c>
      <c r="AH52">
        <v>0</v>
      </c>
      <c r="AI52">
        <v>8.94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1E-3</v>
      </c>
      <c r="AU52" t="s">
        <v>3</v>
      </c>
      <c r="AV52">
        <v>0</v>
      </c>
      <c r="AW52">
        <v>2</v>
      </c>
      <c r="AX52">
        <v>59541087</v>
      </c>
      <c r="AY52">
        <v>1</v>
      </c>
      <c r="AZ52">
        <v>0</v>
      </c>
      <c r="BA52">
        <v>89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ROUND(Y52*Source!I86,9)</f>
        <v>1.670136E-3</v>
      </c>
      <c r="CY52">
        <f t="shared" ref="CY52:CY60" si="30">AA52</f>
        <v>70112.179999999993</v>
      </c>
      <c r="CZ52">
        <f t="shared" ref="CZ52:CZ60" si="31">AE52</f>
        <v>7254.88</v>
      </c>
      <c r="DA52">
        <f t="shared" ref="DA52:DA60" si="32">AI52</f>
        <v>8.94</v>
      </c>
      <c r="DB52">
        <f t="shared" ref="DB52:DB60" si="33">ROUND(ROUND(AT52*CZ52,2),1)</f>
        <v>7.3</v>
      </c>
      <c r="DC52">
        <f t="shared" ref="DC52:DC60" si="34">ROUND(ROUND(AT52*AG52,2),1)</f>
        <v>0</v>
      </c>
      <c r="DD52" t="s">
        <v>3</v>
      </c>
      <c r="DE52" t="s">
        <v>3</v>
      </c>
      <c r="DF52">
        <f t="shared" ref="DF52:DF60" si="35">ROUND(ROUND(AE52*AI52,2)*CX52,2)</f>
        <v>108.32</v>
      </c>
      <c r="DG52">
        <f t="shared" ref="DG52:DG74" si="36">ROUND(ROUND(AF52,2)*CX52,2)</f>
        <v>0</v>
      </c>
      <c r="DH52">
        <f t="shared" ref="DH52:DH74" si="37">ROUND(ROUND(AG52,2)*CX52,2)</f>
        <v>0</v>
      </c>
      <c r="DI52">
        <f t="shared" si="1"/>
        <v>0</v>
      </c>
      <c r="DJ52">
        <f t="shared" ref="DJ52:DJ60" si="38">DF52</f>
        <v>108.32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ROW(Source!A86)</f>
        <v>86</v>
      </c>
      <c r="B53">
        <v>59540605</v>
      </c>
      <c r="C53">
        <v>59541055</v>
      </c>
      <c r="D53">
        <v>52736045</v>
      </c>
      <c r="E53">
        <v>1</v>
      </c>
      <c r="F53">
        <v>1</v>
      </c>
      <c r="G53">
        <v>1074</v>
      </c>
      <c r="H53">
        <v>3</v>
      </c>
      <c r="I53" t="s">
        <v>301</v>
      </c>
      <c r="J53" t="s">
        <v>302</v>
      </c>
      <c r="K53" t="s">
        <v>303</v>
      </c>
      <c r="L53">
        <v>1348</v>
      </c>
      <c r="N53">
        <v>1009</v>
      </c>
      <c r="O53" t="s">
        <v>257</v>
      </c>
      <c r="P53" t="s">
        <v>257</v>
      </c>
      <c r="Q53">
        <v>1000</v>
      </c>
      <c r="W53">
        <v>0</v>
      </c>
      <c r="X53">
        <v>1769853017</v>
      </c>
      <c r="Y53">
        <f t="shared" si="29"/>
        <v>0.01</v>
      </c>
      <c r="AA53">
        <v>63587.93</v>
      </c>
      <c r="AB53">
        <v>0</v>
      </c>
      <c r="AC53">
        <v>0</v>
      </c>
      <c r="AD53">
        <v>0</v>
      </c>
      <c r="AE53">
        <v>9853.14</v>
      </c>
      <c r="AF53">
        <v>0</v>
      </c>
      <c r="AG53">
        <v>0</v>
      </c>
      <c r="AH53">
        <v>0</v>
      </c>
      <c r="AI53">
        <v>5.97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0.01</v>
      </c>
      <c r="AU53" t="s">
        <v>3</v>
      </c>
      <c r="AV53">
        <v>0</v>
      </c>
      <c r="AW53">
        <v>2</v>
      </c>
      <c r="AX53">
        <v>59541088</v>
      </c>
      <c r="AY53">
        <v>1</v>
      </c>
      <c r="AZ53">
        <v>0</v>
      </c>
      <c r="BA53">
        <v>90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ROUND(Y53*Source!I86,9)</f>
        <v>1.6701359999999998E-2</v>
      </c>
      <c r="CY53">
        <f t="shared" si="30"/>
        <v>63587.93</v>
      </c>
      <c r="CZ53">
        <f t="shared" si="31"/>
        <v>9853.14</v>
      </c>
      <c r="DA53">
        <f t="shared" si="32"/>
        <v>5.97</v>
      </c>
      <c r="DB53">
        <f t="shared" si="33"/>
        <v>98.5</v>
      </c>
      <c r="DC53">
        <f t="shared" si="34"/>
        <v>0</v>
      </c>
      <c r="DD53" t="s">
        <v>3</v>
      </c>
      <c r="DE53" t="s">
        <v>3</v>
      </c>
      <c r="DF53">
        <f t="shared" si="35"/>
        <v>982.43</v>
      </c>
      <c r="DG53">
        <f t="shared" si="36"/>
        <v>0</v>
      </c>
      <c r="DH53">
        <f t="shared" si="37"/>
        <v>0</v>
      </c>
      <c r="DI53">
        <f t="shared" si="1"/>
        <v>0</v>
      </c>
      <c r="DJ53">
        <f t="shared" si="38"/>
        <v>982.43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ROW(Source!A86)</f>
        <v>86</v>
      </c>
      <c r="B54">
        <v>59540605</v>
      </c>
      <c r="C54">
        <v>59541055</v>
      </c>
      <c r="D54">
        <v>52735627</v>
      </c>
      <c r="E54">
        <v>1</v>
      </c>
      <c r="F54">
        <v>1</v>
      </c>
      <c r="G54">
        <v>1074</v>
      </c>
      <c r="H54">
        <v>3</v>
      </c>
      <c r="I54" t="s">
        <v>304</v>
      </c>
      <c r="J54" t="s">
        <v>305</v>
      </c>
      <c r="K54" t="s">
        <v>306</v>
      </c>
      <c r="L54">
        <v>1348</v>
      </c>
      <c r="N54">
        <v>1009</v>
      </c>
      <c r="O54" t="s">
        <v>257</v>
      </c>
      <c r="P54" t="s">
        <v>257</v>
      </c>
      <c r="Q54">
        <v>1000</v>
      </c>
      <c r="W54">
        <v>0</v>
      </c>
      <c r="X54">
        <v>1253965194</v>
      </c>
      <c r="Y54">
        <f t="shared" si="29"/>
        <v>2.5000000000000001E-4</v>
      </c>
      <c r="AA54">
        <v>57519.4</v>
      </c>
      <c r="AB54">
        <v>0</v>
      </c>
      <c r="AC54">
        <v>0</v>
      </c>
      <c r="AD54">
        <v>0</v>
      </c>
      <c r="AE54">
        <v>16222.39</v>
      </c>
      <c r="AF54">
        <v>0</v>
      </c>
      <c r="AG54">
        <v>0</v>
      </c>
      <c r="AH54">
        <v>0</v>
      </c>
      <c r="AI54">
        <v>3.28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2.5000000000000001E-4</v>
      </c>
      <c r="AU54" t="s">
        <v>3</v>
      </c>
      <c r="AV54">
        <v>0</v>
      </c>
      <c r="AW54">
        <v>2</v>
      </c>
      <c r="AX54">
        <v>59541089</v>
      </c>
      <c r="AY54">
        <v>1</v>
      </c>
      <c r="AZ54">
        <v>0</v>
      </c>
      <c r="BA54">
        <v>91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ROUND(Y54*Source!I86,9)</f>
        <v>4.17534E-4</v>
      </c>
      <c r="CY54">
        <f t="shared" si="30"/>
        <v>57519.4</v>
      </c>
      <c r="CZ54">
        <f t="shared" si="31"/>
        <v>16222.39</v>
      </c>
      <c r="DA54">
        <f t="shared" si="32"/>
        <v>3.28</v>
      </c>
      <c r="DB54">
        <f t="shared" si="33"/>
        <v>4.0999999999999996</v>
      </c>
      <c r="DC54">
        <f t="shared" si="34"/>
        <v>0</v>
      </c>
      <c r="DD54" t="s">
        <v>3</v>
      </c>
      <c r="DE54" t="s">
        <v>3</v>
      </c>
      <c r="DF54">
        <f t="shared" si="35"/>
        <v>22.22</v>
      </c>
      <c r="DG54">
        <f t="shared" si="36"/>
        <v>0</v>
      </c>
      <c r="DH54">
        <f t="shared" si="37"/>
        <v>0</v>
      </c>
      <c r="DI54">
        <f t="shared" si="1"/>
        <v>0</v>
      </c>
      <c r="DJ54">
        <f t="shared" si="38"/>
        <v>22.22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ROW(Source!A86)</f>
        <v>86</v>
      </c>
      <c r="B55">
        <v>59540605</v>
      </c>
      <c r="C55">
        <v>59541055</v>
      </c>
      <c r="D55">
        <v>52735634</v>
      </c>
      <c r="E55">
        <v>1</v>
      </c>
      <c r="F55">
        <v>1</v>
      </c>
      <c r="G55">
        <v>1074</v>
      </c>
      <c r="H55">
        <v>3</v>
      </c>
      <c r="I55" t="s">
        <v>307</v>
      </c>
      <c r="J55" t="s">
        <v>308</v>
      </c>
      <c r="K55" t="s">
        <v>309</v>
      </c>
      <c r="L55">
        <v>1348</v>
      </c>
      <c r="N55">
        <v>1009</v>
      </c>
      <c r="O55" t="s">
        <v>257</v>
      </c>
      <c r="P55" t="s">
        <v>257</v>
      </c>
      <c r="Q55">
        <v>1000</v>
      </c>
      <c r="W55">
        <v>0</v>
      </c>
      <c r="X55">
        <v>-112298422</v>
      </c>
      <c r="Y55">
        <f t="shared" si="29"/>
        <v>6.0000000000000002E-5</v>
      </c>
      <c r="AA55">
        <v>83977.62</v>
      </c>
      <c r="AB55">
        <v>0</v>
      </c>
      <c r="AC55">
        <v>0</v>
      </c>
      <c r="AD55">
        <v>0</v>
      </c>
      <c r="AE55">
        <v>11242.42</v>
      </c>
      <c r="AF55">
        <v>0</v>
      </c>
      <c r="AG55">
        <v>0</v>
      </c>
      <c r="AH55">
        <v>0</v>
      </c>
      <c r="AI55">
        <v>6.91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6.0000000000000002E-5</v>
      </c>
      <c r="AU55" t="s">
        <v>3</v>
      </c>
      <c r="AV55">
        <v>0</v>
      </c>
      <c r="AW55">
        <v>2</v>
      </c>
      <c r="AX55">
        <v>59541090</v>
      </c>
      <c r="AY55">
        <v>1</v>
      </c>
      <c r="AZ55">
        <v>0</v>
      </c>
      <c r="BA55">
        <v>92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ROUND(Y55*Source!I86,9)</f>
        <v>1.00208E-4</v>
      </c>
      <c r="CY55">
        <f t="shared" si="30"/>
        <v>83977.62</v>
      </c>
      <c r="CZ55">
        <f t="shared" si="31"/>
        <v>11242.42</v>
      </c>
      <c r="DA55">
        <f t="shared" si="32"/>
        <v>6.91</v>
      </c>
      <c r="DB55">
        <f t="shared" si="33"/>
        <v>0.7</v>
      </c>
      <c r="DC55">
        <f t="shared" si="34"/>
        <v>0</v>
      </c>
      <c r="DD55" t="s">
        <v>3</v>
      </c>
      <c r="DE55" t="s">
        <v>3</v>
      </c>
      <c r="DF55">
        <f t="shared" si="35"/>
        <v>7.78</v>
      </c>
      <c r="DG55">
        <f t="shared" si="36"/>
        <v>0</v>
      </c>
      <c r="DH55">
        <f t="shared" si="37"/>
        <v>0</v>
      </c>
      <c r="DI55">
        <f t="shared" si="1"/>
        <v>0</v>
      </c>
      <c r="DJ55">
        <f t="shared" si="38"/>
        <v>7.78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ROW(Source!A86)</f>
        <v>86</v>
      </c>
      <c r="B56">
        <v>59540605</v>
      </c>
      <c r="C56">
        <v>59541055</v>
      </c>
      <c r="D56">
        <v>52742145</v>
      </c>
      <c r="E56">
        <v>1</v>
      </c>
      <c r="F56">
        <v>1</v>
      </c>
      <c r="G56">
        <v>1074</v>
      </c>
      <c r="H56">
        <v>3</v>
      </c>
      <c r="I56" t="s">
        <v>310</v>
      </c>
      <c r="J56" t="s">
        <v>311</v>
      </c>
      <c r="K56" t="s">
        <v>312</v>
      </c>
      <c r="L56">
        <v>1346</v>
      </c>
      <c r="N56">
        <v>1009</v>
      </c>
      <c r="O56" t="s">
        <v>214</v>
      </c>
      <c r="P56" t="s">
        <v>214</v>
      </c>
      <c r="Q56">
        <v>1</v>
      </c>
      <c r="W56">
        <v>0</v>
      </c>
      <c r="X56">
        <v>-1529041202</v>
      </c>
      <c r="Y56">
        <f t="shared" si="29"/>
        <v>0.8</v>
      </c>
      <c r="AA56">
        <v>211.96</v>
      </c>
      <c r="AB56">
        <v>0</v>
      </c>
      <c r="AC56">
        <v>0</v>
      </c>
      <c r="AD56">
        <v>0</v>
      </c>
      <c r="AE56">
        <v>25.8</v>
      </c>
      <c r="AF56">
        <v>0</v>
      </c>
      <c r="AG56">
        <v>0</v>
      </c>
      <c r="AH56">
        <v>0</v>
      </c>
      <c r="AI56">
        <v>7.6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0.8</v>
      </c>
      <c r="AU56" t="s">
        <v>3</v>
      </c>
      <c r="AV56">
        <v>0</v>
      </c>
      <c r="AW56">
        <v>2</v>
      </c>
      <c r="AX56">
        <v>59541091</v>
      </c>
      <c r="AY56">
        <v>1</v>
      </c>
      <c r="AZ56">
        <v>0</v>
      </c>
      <c r="BA56">
        <v>93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ROUND(Y56*Source!I86,9)</f>
        <v>1.3361088000000001</v>
      </c>
      <c r="CY56">
        <f t="shared" si="30"/>
        <v>211.96</v>
      </c>
      <c r="CZ56">
        <f t="shared" si="31"/>
        <v>25.8</v>
      </c>
      <c r="DA56">
        <f t="shared" si="32"/>
        <v>7.6</v>
      </c>
      <c r="DB56">
        <f t="shared" si="33"/>
        <v>20.6</v>
      </c>
      <c r="DC56">
        <f t="shared" si="34"/>
        <v>0</v>
      </c>
      <c r="DD56" t="s">
        <v>3</v>
      </c>
      <c r="DE56" t="s">
        <v>3</v>
      </c>
      <c r="DF56">
        <f t="shared" si="35"/>
        <v>261.98</v>
      </c>
      <c r="DG56">
        <f t="shared" si="36"/>
        <v>0</v>
      </c>
      <c r="DH56">
        <f t="shared" si="37"/>
        <v>0</v>
      </c>
      <c r="DI56">
        <f t="shared" si="1"/>
        <v>0</v>
      </c>
      <c r="DJ56">
        <f t="shared" si="38"/>
        <v>261.98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ROW(Source!A86)</f>
        <v>86</v>
      </c>
      <c r="B57">
        <v>59540605</v>
      </c>
      <c r="C57">
        <v>59541055</v>
      </c>
      <c r="D57">
        <v>52735936</v>
      </c>
      <c r="E57">
        <v>1</v>
      </c>
      <c r="F57">
        <v>1</v>
      </c>
      <c r="G57">
        <v>1074</v>
      </c>
      <c r="H57">
        <v>3</v>
      </c>
      <c r="I57" t="s">
        <v>313</v>
      </c>
      <c r="J57" t="s">
        <v>314</v>
      </c>
      <c r="K57" t="s">
        <v>315</v>
      </c>
      <c r="L57">
        <v>1348</v>
      </c>
      <c r="N57">
        <v>1009</v>
      </c>
      <c r="O57" t="s">
        <v>257</v>
      </c>
      <c r="P57" t="s">
        <v>257</v>
      </c>
      <c r="Q57">
        <v>1000</v>
      </c>
      <c r="W57">
        <v>0</v>
      </c>
      <c r="X57">
        <v>186625698</v>
      </c>
      <c r="Y57">
        <f t="shared" si="29"/>
        <v>4.0000000000000003E-5</v>
      </c>
      <c r="AA57">
        <v>91554.57</v>
      </c>
      <c r="AB57">
        <v>0</v>
      </c>
      <c r="AC57">
        <v>0</v>
      </c>
      <c r="AD57">
        <v>0</v>
      </c>
      <c r="AE57">
        <v>7982.5</v>
      </c>
      <c r="AF57">
        <v>0</v>
      </c>
      <c r="AG57">
        <v>0</v>
      </c>
      <c r="AH57">
        <v>0</v>
      </c>
      <c r="AI57">
        <v>10.61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4.0000000000000003E-5</v>
      </c>
      <c r="AU57" t="s">
        <v>3</v>
      </c>
      <c r="AV57">
        <v>0</v>
      </c>
      <c r="AW57">
        <v>2</v>
      </c>
      <c r="AX57">
        <v>59541092</v>
      </c>
      <c r="AY57">
        <v>1</v>
      </c>
      <c r="AZ57">
        <v>0</v>
      </c>
      <c r="BA57">
        <v>94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ROUND(Y57*Source!I86,9)</f>
        <v>6.6804999999999995E-5</v>
      </c>
      <c r="CY57">
        <f t="shared" si="30"/>
        <v>91554.57</v>
      </c>
      <c r="CZ57">
        <f t="shared" si="31"/>
        <v>7982.5</v>
      </c>
      <c r="DA57">
        <f t="shared" si="32"/>
        <v>10.61</v>
      </c>
      <c r="DB57">
        <f t="shared" si="33"/>
        <v>0.3</v>
      </c>
      <c r="DC57">
        <f t="shared" si="34"/>
        <v>0</v>
      </c>
      <c r="DD57" t="s">
        <v>3</v>
      </c>
      <c r="DE57" t="s">
        <v>3</v>
      </c>
      <c r="DF57">
        <f t="shared" si="35"/>
        <v>5.66</v>
      </c>
      <c r="DG57">
        <f t="shared" si="36"/>
        <v>0</v>
      </c>
      <c r="DH57">
        <f t="shared" si="37"/>
        <v>0</v>
      </c>
      <c r="DI57">
        <f t="shared" si="1"/>
        <v>0</v>
      </c>
      <c r="DJ57">
        <f t="shared" si="38"/>
        <v>5.66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ROW(Source!A86)</f>
        <v>86</v>
      </c>
      <c r="B58">
        <v>59540605</v>
      </c>
      <c r="C58">
        <v>59541055</v>
      </c>
      <c r="D58">
        <v>52753049</v>
      </c>
      <c r="E58">
        <v>1</v>
      </c>
      <c r="F58">
        <v>1</v>
      </c>
      <c r="G58">
        <v>1074</v>
      </c>
      <c r="H58">
        <v>3</v>
      </c>
      <c r="I58" t="s">
        <v>316</v>
      </c>
      <c r="J58" t="s">
        <v>317</v>
      </c>
      <c r="K58" t="s">
        <v>318</v>
      </c>
      <c r="L58">
        <v>1356</v>
      </c>
      <c r="N58">
        <v>1010</v>
      </c>
      <c r="O58" t="s">
        <v>319</v>
      </c>
      <c r="P58" t="s">
        <v>319</v>
      </c>
      <c r="Q58">
        <v>1000</v>
      </c>
      <c r="W58">
        <v>0</v>
      </c>
      <c r="X58">
        <v>-459038352</v>
      </c>
      <c r="Y58">
        <f t="shared" si="29"/>
        <v>4.1000000000000003E-3</v>
      </c>
      <c r="AA58">
        <v>1573.16</v>
      </c>
      <c r="AB58">
        <v>0</v>
      </c>
      <c r="AC58">
        <v>0</v>
      </c>
      <c r="AD58">
        <v>0</v>
      </c>
      <c r="AE58">
        <v>226.68</v>
      </c>
      <c r="AF58">
        <v>0</v>
      </c>
      <c r="AG58">
        <v>0</v>
      </c>
      <c r="AH58">
        <v>0</v>
      </c>
      <c r="AI58">
        <v>6.42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4.1000000000000003E-3</v>
      </c>
      <c r="AU58" t="s">
        <v>3</v>
      </c>
      <c r="AV58">
        <v>0</v>
      </c>
      <c r="AW58">
        <v>2</v>
      </c>
      <c r="AX58">
        <v>59541093</v>
      </c>
      <c r="AY58">
        <v>1</v>
      </c>
      <c r="AZ58">
        <v>0</v>
      </c>
      <c r="BA58">
        <v>95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ROUND(Y58*Source!I86,9)</f>
        <v>6.8475580000000001E-3</v>
      </c>
      <c r="CY58">
        <f t="shared" si="30"/>
        <v>1573.16</v>
      </c>
      <c r="CZ58">
        <f t="shared" si="31"/>
        <v>226.68</v>
      </c>
      <c r="DA58">
        <f t="shared" si="32"/>
        <v>6.42</v>
      </c>
      <c r="DB58">
        <f t="shared" si="33"/>
        <v>0.9</v>
      </c>
      <c r="DC58">
        <f t="shared" si="34"/>
        <v>0</v>
      </c>
      <c r="DD58" t="s">
        <v>3</v>
      </c>
      <c r="DE58" t="s">
        <v>3</v>
      </c>
      <c r="DF58">
        <f t="shared" si="35"/>
        <v>9.9700000000000006</v>
      </c>
      <c r="DG58">
        <f t="shared" si="36"/>
        <v>0</v>
      </c>
      <c r="DH58">
        <f t="shared" si="37"/>
        <v>0</v>
      </c>
      <c r="DI58">
        <f t="shared" si="1"/>
        <v>0</v>
      </c>
      <c r="DJ58">
        <f t="shared" si="38"/>
        <v>9.9700000000000006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ROW(Source!A86)</f>
        <v>86</v>
      </c>
      <c r="B59">
        <v>59540605</v>
      </c>
      <c r="C59">
        <v>59541055</v>
      </c>
      <c r="D59">
        <v>52752710</v>
      </c>
      <c r="E59">
        <v>1</v>
      </c>
      <c r="F59">
        <v>1</v>
      </c>
      <c r="G59">
        <v>1074</v>
      </c>
      <c r="H59">
        <v>3</v>
      </c>
      <c r="I59" t="s">
        <v>320</v>
      </c>
      <c r="J59" t="s">
        <v>321</v>
      </c>
      <c r="K59" t="s">
        <v>322</v>
      </c>
      <c r="L59">
        <v>1301</v>
      </c>
      <c r="N59">
        <v>1003</v>
      </c>
      <c r="O59" t="s">
        <v>323</v>
      </c>
      <c r="P59" t="s">
        <v>323</v>
      </c>
      <c r="Q59">
        <v>1</v>
      </c>
      <c r="W59">
        <v>0</v>
      </c>
      <c r="X59">
        <v>441798415</v>
      </c>
      <c r="Y59">
        <f t="shared" si="29"/>
        <v>0.96</v>
      </c>
      <c r="AA59">
        <v>5.0999999999999996</v>
      </c>
      <c r="AB59">
        <v>0</v>
      </c>
      <c r="AC59">
        <v>0</v>
      </c>
      <c r="AD59">
        <v>0</v>
      </c>
      <c r="AE59">
        <v>0.7</v>
      </c>
      <c r="AF59">
        <v>0</v>
      </c>
      <c r="AG59">
        <v>0</v>
      </c>
      <c r="AH59">
        <v>0</v>
      </c>
      <c r="AI59">
        <v>6.74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0.96</v>
      </c>
      <c r="AU59" t="s">
        <v>3</v>
      </c>
      <c r="AV59">
        <v>0</v>
      </c>
      <c r="AW59">
        <v>2</v>
      </c>
      <c r="AX59">
        <v>59541094</v>
      </c>
      <c r="AY59">
        <v>1</v>
      </c>
      <c r="AZ59">
        <v>0</v>
      </c>
      <c r="BA59">
        <v>96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ROUND(Y59*Source!I86,9)</f>
        <v>1.6033305600000001</v>
      </c>
      <c r="CY59">
        <f t="shared" si="30"/>
        <v>5.0999999999999996</v>
      </c>
      <c r="CZ59">
        <f t="shared" si="31"/>
        <v>0.7</v>
      </c>
      <c r="DA59">
        <f t="shared" si="32"/>
        <v>6.74</v>
      </c>
      <c r="DB59">
        <f t="shared" si="33"/>
        <v>0.7</v>
      </c>
      <c r="DC59">
        <f t="shared" si="34"/>
        <v>0</v>
      </c>
      <c r="DD59" t="s">
        <v>3</v>
      </c>
      <c r="DE59" t="s">
        <v>3</v>
      </c>
      <c r="DF59">
        <f t="shared" si="35"/>
        <v>7.57</v>
      </c>
      <c r="DG59">
        <f t="shared" si="36"/>
        <v>0</v>
      </c>
      <c r="DH59">
        <f t="shared" si="37"/>
        <v>0</v>
      </c>
      <c r="DI59">
        <f t="shared" si="1"/>
        <v>0</v>
      </c>
      <c r="DJ59">
        <f t="shared" si="38"/>
        <v>7.57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ROW(Source!A86)</f>
        <v>86</v>
      </c>
      <c r="B60">
        <v>59540605</v>
      </c>
      <c r="C60">
        <v>59541055</v>
      </c>
      <c r="D60">
        <v>52752712</v>
      </c>
      <c r="E60">
        <v>1</v>
      </c>
      <c r="F60">
        <v>1</v>
      </c>
      <c r="G60">
        <v>1074</v>
      </c>
      <c r="H60">
        <v>3</v>
      </c>
      <c r="I60" t="s">
        <v>324</v>
      </c>
      <c r="J60" t="s">
        <v>325</v>
      </c>
      <c r="K60" t="s">
        <v>326</v>
      </c>
      <c r="L60">
        <v>1356</v>
      </c>
      <c r="N60">
        <v>1010</v>
      </c>
      <c r="O60" t="s">
        <v>319</v>
      </c>
      <c r="P60" t="s">
        <v>319</v>
      </c>
      <c r="Q60">
        <v>1000</v>
      </c>
      <c r="W60">
        <v>0</v>
      </c>
      <c r="X60">
        <v>1017539547</v>
      </c>
      <c r="Y60">
        <f t="shared" si="29"/>
        <v>8.3199999999999993E-3</v>
      </c>
      <c r="AA60">
        <v>229.8</v>
      </c>
      <c r="AB60">
        <v>0</v>
      </c>
      <c r="AC60">
        <v>0</v>
      </c>
      <c r="AD60">
        <v>0</v>
      </c>
      <c r="AE60">
        <v>6.44</v>
      </c>
      <c r="AF60">
        <v>0</v>
      </c>
      <c r="AG60">
        <v>0</v>
      </c>
      <c r="AH60">
        <v>0</v>
      </c>
      <c r="AI60">
        <v>33.01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8.3199999999999993E-3</v>
      </c>
      <c r="AU60" t="s">
        <v>3</v>
      </c>
      <c r="AV60">
        <v>0</v>
      </c>
      <c r="AW60">
        <v>2</v>
      </c>
      <c r="AX60">
        <v>59541095</v>
      </c>
      <c r="AY60">
        <v>1</v>
      </c>
      <c r="AZ60">
        <v>0</v>
      </c>
      <c r="BA60">
        <v>97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ROUND(Y60*Source!I86,9)</f>
        <v>1.3895532E-2</v>
      </c>
      <c r="CY60">
        <f t="shared" si="30"/>
        <v>229.8</v>
      </c>
      <c r="CZ60">
        <f t="shared" si="31"/>
        <v>6.44</v>
      </c>
      <c r="DA60">
        <f t="shared" si="32"/>
        <v>33.01</v>
      </c>
      <c r="DB60">
        <f t="shared" si="33"/>
        <v>0.1</v>
      </c>
      <c r="DC60">
        <f t="shared" si="34"/>
        <v>0</v>
      </c>
      <c r="DD60" t="s">
        <v>3</v>
      </c>
      <c r="DE60" t="s">
        <v>3</v>
      </c>
      <c r="DF60">
        <f t="shared" si="35"/>
        <v>2.95</v>
      </c>
      <c r="DG60">
        <f t="shared" si="36"/>
        <v>0</v>
      </c>
      <c r="DH60">
        <f t="shared" si="37"/>
        <v>0</v>
      </c>
      <c r="DI60">
        <f t="shared" si="1"/>
        <v>0</v>
      </c>
      <c r="DJ60">
        <f t="shared" si="38"/>
        <v>2.95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ROW(Source!A89)</f>
        <v>89</v>
      </c>
      <c r="B61">
        <v>59540604</v>
      </c>
      <c r="C61">
        <v>59541098</v>
      </c>
      <c r="D61">
        <v>52689274</v>
      </c>
      <c r="E61">
        <v>1074</v>
      </c>
      <c r="F61">
        <v>1</v>
      </c>
      <c r="G61">
        <v>1074</v>
      </c>
      <c r="H61">
        <v>1</v>
      </c>
      <c r="I61" t="s">
        <v>285</v>
      </c>
      <c r="J61" t="s">
        <v>3</v>
      </c>
      <c r="K61" t="s">
        <v>286</v>
      </c>
      <c r="L61">
        <v>1191</v>
      </c>
      <c r="N61">
        <v>1013</v>
      </c>
      <c r="O61" t="s">
        <v>287</v>
      </c>
      <c r="P61" t="s">
        <v>287</v>
      </c>
      <c r="Q61">
        <v>1</v>
      </c>
      <c r="W61">
        <v>0</v>
      </c>
      <c r="X61">
        <v>476480486</v>
      </c>
      <c r="Y61">
        <f>(AT61*1.1)</f>
        <v>21.78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19.8</v>
      </c>
      <c r="AU61" t="s">
        <v>23</v>
      </c>
      <c r="AV61">
        <v>1</v>
      </c>
      <c r="AW61">
        <v>2</v>
      </c>
      <c r="AX61">
        <v>59541126</v>
      </c>
      <c r="AY61">
        <v>1</v>
      </c>
      <c r="AZ61">
        <v>0</v>
      </c>
      <c r="BA61">
        <v>99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ROUND(AT61*Source!I89*AH61*AL61,2)</f>
        <v>0</v>
      </c>
      <c r="CV61">
        <f>ROUND(Y61*Source!I89,9)</f>
        <v>39.291119999999999</v>
      </c>
      <c r="CW61">
        <v>0</v>
      </c>
      <c r="CX61">
        <f>ROUND(Y61*Source!I89,9)</f>
        <v>39.291119999999999</v>
      </c>
      <c r="CY61">
        <f>AD61</f>
        <v>0</v>
      </c>
      <c r="CZ61">
        <f>AH61</f>
        <v>0</v>
      </c>
      <c r="DA61">
        <f>AL61</f>
        <v>1</v>
      </c>
      <c r="DB61">
        <f>ROUND((ROUND(AT61*CZ61,2)*1.1),1)</f>
        <v>0</v>
      </c>
      <c r="DC61">
        <f>ROUND((ROUND(AT61*AG61,2)*1.1),1)</f>
        <v>0</v>
      </c>
      <c r="DD61" t="s">
        <v>3</v>
      </c>
      <c r="DE61" t="s">
        <v>3</v>
      </c>
      <c r="DF61">
        <f t="shared" ref="DF61:DF77" si="39">ROUND(ROUND(AE61,2)*CX61,2)</f>
        <v>0</v>
      </c>
      <c r="DG61">
        <f t="shared" si="36"/>
        <v>0</v>
      </c>
      <c r="DH61">
        <f t="shared" si="37"/>
        <v>0</v>
      </c>
      <c r="DI61">
        <f t="shared" si="1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ROW(Source!A89)</f>
        <v>89</v>
      </c>
      <c r="B62">
        <v>59540604</v>
      </c>
      <c r="C62">
        <v>59541098</v>
      </c>
      <c r="D62">
        <v>52765885</v>
      </c>
      <c r="E62">
        <v>1</v>
      </c>
      <c r="F62">
        <v>1</v>
      </c>
      <c r="G62">
        <v>1074</v>
      </c>
      <c r="H62">
        <v>2</v>
      </c>
      <c r="I62" t="s">
        <v>327</v>
      </c>
      <c r="J62" t="s">
        <v>328</v>
      </c>
      <c r="K62" t="s">
        <v>329</v>
      </c>
      <c r="L62">
        <v>1368</v>
      </c>
      <c r="N62">
        <v>1011</v>
      </c>
      <c r="O62" t="s">
        <v>291</v>
      </c>
      <c r="P62" t="s">
        <v>291</v>
      </c>
      <c r="Q62">
        <v>1</v>
      </c>
      <c r="W62">
        <v>0</v>
      </c>
      <c r="X62">
        <v>-72603874</v>
      </c>
      <c r="Y62">
        <f>(AT62*1.1)</f>
        <v>3.3770000000000002</v>
      </c>
      <c r="AA62">
        <v>0</v>
      </c>
      <c r="AB62">
        <v>123.34</v>
      </c>
      <c r="AC62">
        <v>12.62</v>
      </c>
      <c r="AD62">
        <v>0</v>
      </c>
      <c r="AE62">
        <v>0</v>
      </c>
      <c r="AF62">
        <v>123.34</v>
      </c>
      <c r="AG62">
        <v>12.62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3.07</v>
      </c>
      <c r="AU62" t="s">
        <v>23</v>
      </c>
      <c r="AV62">
        <v>0</v>
      </c>
      <c r="AW62">
        <v>2</v>
      </c>
      <c r="AX62">
        <v>59541127</v>
      </c>
      <c r="AY62">
        <v>1</v>
      </c>
      <c r="AZ62">
        <v>0</v>
      </c>
      <c r="BA62">
        <v>100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ROUND(Y62*Source!I89*DO62,9)</f>
        <v>0</v>
      </c>
      <c r="CX62">
        <f>ROUND(Y62*Source!I89,9)</f>
        <v>6.0921079999999996</v>
      </c>
      <c r="CY62">
        <f>AB62</f>
        <v>123.34</v>
      </c>
      <c r="CZ62">
        <f>AF62</f>
        <v>123.34</v>
      </c>
      <c r="DA62">
        <f>AJ62</f>
        <v>1</v>
      </c>
      <c r="DB62">
        <f>ROUND((ROUND(AT62*CZ62,2)*1.1),1)</f>
        <v>416.5</v>
      </c>
      <c r="DC62">
        <f>ROUND((ROUND(AT62*AG62,2)*1.1),1)</f>
        <v>42.6</v>
      </c>
      <c r="DD62" t="s">
        <v>3</v>
      </c>
      <c r="DE62" t="s">
        <v>3</v>
      </c>
      <c r="DF62">
        <f t="shared" si="39"/>
        <v>0</v>
      </c>
      <c r="DG62">
        <f t="shared" si="36"/>
        <v>751.4</v>
      </c>
      <c r="DH62">
        <f t="shared" si="37"/>
        <v>76.88</v>
      </c>
      <c r="DI62">
        <f t="shared" si="1"/>
        <v>0</v>
      </c>
      <c r="DJ62">
        <f>DG62</f>
        <v>751.4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ROW(Source!A89)</f>
        <v>89</v>
      </c>
      <c r="B63">
        <v>59540604</v>
      </c>
      <c r="C63">
        <v>59541098</v>
      </c>
      <c r="D63">
        <v>52765226</v>
      </c>
      <c r="E63">
        <v>1</v>
      </c>
      <c r="F63">
        <v>1</v>
      </c>
      <c r="G63">
        <v>1074</v>
      </c>
      <c r="H63">
        <v>2</v>
      </c>
      <c r="I63" t="s">
        <v>295</v>
      </c>
      <c r="J63" t="s">
        <v>296</v>
      </c>
      <c r="K63" t="s">
        <v>297</v>
      </c>
      <c r="L63">
        <v>1368</v>
      </c>
      <c r="N63">
        <v>1011</v>
      </c>
      <c r="O63" t="s">
        <v>291</v>
      </c>
      <c r="P63" t="s">
        <v>291</v>
      </c>
      <c r="Q63">
        <v>1</v>
      </c>
      <c r="W63">
        <v>0</v>
      </c>
      <c r="X63">
        <v>-1846153325</v>
      </c>
      <c r="Y63">
        <f>(AT63*1.1)</f>
        <v>5.9070000000000009</v>
      </c>
      <c r="AA63">
        <v>0</v>
      </c>
      <c r="AB63">
        <v>0.73</v>
      </c>
      <c r="AC63">
        <v>0</v>
      </c>
      <c r="AD63">
        <v>0</v>
      </c>
      <c r="AE63">
        <v>0</v>
      </c>
      <c r="AF63">
        <v>0.73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5.37</v>
      </c>
      <c r="AU63" t="s">
        <v>23</v>
      </c>
      <c r="AV63">
        <v>0</v>
      </c>
      <c r="AW63">
        <v>2</v>
      </c>
      <c r="AX63">
        <v>59541128</v>
      </c>
      <c r="AY63">
        <v>1</v>
      </c>
      <c r="AZ63">
        <v>0</v>
      </c>
      <c r="BA63">
        <v>101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ROUND(Y63*Source!I89*DO63,9)</f>
        <v>0</v>
      </c>
      <c r="CX63">
        <f>ROUND(Y63*Source!I89,9)</f>
        <v>10.656228</v>
      </c>
      <c r="CY63">
        <f>AB63</f>
        <v>0.73</v>
      </c>
      <c r="CZ63">
        <f>AF63</f>
        <v>0.73</v>
      </c>
      <c r="DA63">
        <f>AJ63</f>
        <v>1</v>
      </c>
      <c r="DB63">
        <f>ROUND((ROUND(AT63*CZ63,2)*1.1),1)</f>
        <v>4.3</v>
      </c>
      <c r="DC63">
        <f>ROUND((ROUND(AT63*AG63,2)*1.1),1)</f>
        <v>0</v>
      </c>
      <c r="DD63" t="s">
        <v>3</v>
      </c>
      <c r="DE63" t="s">
        <v>3</v>
      </c>
      <c r="DF63">
        <f t="shared" si="39"/>
        <v>0</v>
      </c>
      <c r="DG63">
        <f t="shared" si="36"/>
        <v>7.78</v>
      </c>
      <c r="DH63">
        <f t="shared" si="37"/>
        <v>0</v>
      </c>
      <c r="DI63">
        <f t="shared" si="1"/>
        <v>0</v>
      </c>
      <c r="DJ63">
        <f>DG63</f>
        <v>7.78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ROW(Source!A89)</f>
        <v>89</v>
      </c>
      <c r="B64">
        <v>59540604</v>
      </c>
      <c r="C64">
        <v>59541098</v>
      </c>
      <c r="D64">
        <v>52765262</v>
      </c>
      <c r="E64">
        <v>1</v>
      </c>
      <c r="F64">
        <v>1</v>
      </c>
      <c r="G64">
        <v>1074</v>
      </c>
      <c r="H64">
        <v>2</v>
      </c>
      <c r="I64" t="s">
        <v>330</v>
      </c>
      <c r="J64" t="s">
        <v>331</v>
      </c>
      <c r="K64" t="s">
        <v>332</v>
      </c>
      <c r="L64">
        <v>1368</v>
      </c>
      <c r="N64">
        <v>1011</v>
      </c>
      <c r="O64" t="s">
        <v>291</v>
      </c>
      <c r="P64" t="s">
        <v>291</v>
      </c>
      <c r="Q64">
        <v>1</v>
      </c>
      <c r="W64">
        <v>0</v>
      </c>
      <c r="X64">
        <v>588078337</v>
      </c>
      <c r="Y64">
        <f>(AT64*1.1)</f>
        <v>4.6970000000000001</v>
      </c>
      <c r="AA64">
        <v>0</v>
      </c>
      <c r="AB64">
        <v>4</v>
      </c>
      <c r="AC64">
        <v>0</v>
      </c>
      <c r="AD64">
        <v>0</v>
      </c>
      <c r="AE64">
        <v>0</v>
      </c>
      <c r="AF64">
        <v>4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4.2699999999999996</v>
      </c>
      <c r="AU64" t="s">
        <v>23</v>
      </c>
      <c r="AV64">
        <v>0</v>
      </c>
      <c r="AW64">
        <v>2</v>
      </c>
      <c r="AX64">
        <v>59541129</v>
      </c>
      <c r="AY64">
        <v>1</v>
      </c>
      <c r="AZ64">
        <v>0</v>
      </c>
      <c r="BA64">
        <v>102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ROUND(Y64*Source!I89*DO64,9)</f>
        <v>0</v>
      </c>
      <c r="CX64">
        <f>ROUND(Y64*Source!I89,9)</f>
        <v>8.4733879999999999</v>
      </c>
      <c r="CY64">
        <f>AB64</f>
        <v>4</v>
      </c>
      <c r="CZ64">
        <f>AF64</f>
        <v>4</v>
      </c>
      <c r="DA64">
        <f>AJ64</f>
        <v>1</v>
      </c>
      <c r="DB64">
        <f>ROUND((ROUND(AT64*CZ64,2)*1.1),1)</f>
        <v>18.8</v>
      </c>
      <c r="DC64">
        <f>ROUND((ROUND(AT64*AG64,2)*1.1),1)</f>
        <v>0</v>
      </c>
      <c r="DD64" t="s">
        <v>3</v>
      </c>
      <c r="DE64" t="s">
        <v>3</v>
      </c>
      <c r="DF64">
        <f t="shared" si="39"/>
        <v>0</v>
      </c>
      <c r="DG64">
        <f t="shared" si="36"/>
        <v>33.89</v>
      </c>
      <c r="DH64">
        <f t="shared" si="37"/>
        <v>0</v>
      </c>
      <c r="DI64">
        <f t="shared" si="1"/>
        <v>0</v>
      </c>
      <c r="DJ64">
        <f>DG64</f>
        <v>33.89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ROW(Source!A89)</f>
        <v>89</v>
      </c>
      <c r="B65">
        <v>59540604</v>
      </c>
      <c r="C65">
        <v>59541098</v>
      </c>
      <c r="D65">
        <v>52736028</v>
      </c>
      <c r="E65">
        <v>1</v>
      </c>
      <c r="F65">
        <v>1</v>
      </c>
      <c r="G65">
        <v>1074</v>
      </c>
      <c r="H65">
        <v>3</v>
      </c>
      <c r="I65" t="s">
        <v>298</v>
      </c>
      <c r="J65" t="s">
        <v>299</v>
      </c>
      <c r="K65" t="s">
        <v>300</v>
      </c>
      <c r="L65">
        <v>1348</v>
      </c>
      <c r="N65">
        <v>1009</v>
      </c>
      <c r="O65" t="s">
        <v>257</v>
      </c>
      <c r="P65" t="s">
        <v>257</v>
      </c>
      <c r="Q65">
        <v>1000</v>
      </c>
      <c r="W65">
        <v>0</v>
      </c>
      <c r="X65">
        <v>-607490589</v>
      </c>
      <c r="Y65">
        <f t="shared" ref="Y65:Y73" si="40">AT65</f>
        <v>1E-3</v>
      </c>
      <c r="AA65">
        <v>7254.88</v>
      </c>
      <c r="AB65">
        <v>0</v>
      </c>
      <c r="AC65">
        <v>0</v>
      </c>
      <c r="AD65">
        <v>0</v>
      </c>
      <c r="AE65">
        <v>7254.88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1E-3</v>
      </c>
      <c r="AU65" t="s">
        <v>3</v>
      </c>
      <c r="AV65">
        <v>0</v>
      </c>
      <c r="AW65">
        <v>2</v>
      </c>
      <c r="AX65">
        <v>59541130</v>
      </c>
      <c r="AY65">
        <v>1</v>
      </c>
      <c r="AZ65">
        <v>0</v>
      </c>
      <c r="BA65">
        <v>103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ROUND(Y65*Source!I89,9)</f>
        <v>1.804E-3</v>
      </c>
      <c r="CY65">
        <f t="shared" ref="CY65:CY73" si="41">AA65</f>
        <v>7254.88</v>
      </c>
      <c r="CZ65">
        <f t="shared" ref="CZ65:CZ73" si="42">AE65</f>
        <v>7254.88</v>
      </c>
      <c r="DA65">
        <f t="shared" ref="DA65:DA73" si="43">AI65</f>
        <v>1</v>
      </c>
      <c r="DB65">
        <f t="shared" ref="DB65:DB73" si="44">ROUND(ROUND(AT65*CZ65,2),1)</f>
        <v>7.3</v>
      </c>
      <c r="DC65">
        <f t="shared" ref="DC65:DC73" si="45">ROUND(ROUND(AT65*AG65,2),1)</f>
        <v>0</v>
      </c>
      <c r="DD65" t="s">
        <v>3</v>
      </c>
      <c r="DE65" t="s">
        <v>3</v>
      </c>
      <c r="DF65">
        <f t="shared" si="39"/>
        <v>13.09</v>
      </c>
      <c r="DG65">
        <f t="shared" si="36"/>
        <v>0</v>
      </c>
      <c r="DH65">
        <f t="shared" si="37"/>
        <v>0</v>
      </c>
      <c r="DI65">
        <f t="shared" ref="DI65:DI128" si="46">ROUND(ROUND(AH65,2)*CX65,2)</f>
        <v>0</v>
      </c>
      <c r="DJ65">
        <f t="shared" ref="DJ65:DJ73" si="47">DF65</f>
        <v>13.09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ROW(Source!A89)</f>
        <v>89</v>
      </c>
      <c r="B66">
        <v>59540604</v>
      </c>
      <c r="C66">
        <v>59541098</v>
      </c>
      <c r="D66">
        <v>52736045</v>
      </c>
      <c r="E66">
        <v>1</v>
      </c>
      <c r="F66">
        <v>1</v>
      </c>
      <c r="G66">
        <v>1074</v>
      </c>
      <c r="H66">
        <v>3</v>
      </c>
      <c r="I66" t="s">
        <v>301</v>
      </c>
      <c r="J66" t="s">
        <v>302</v>
      </c>
      <c r="K66" t="s">
        <v>303</v>
      </c>
      <c r="L66">
        <v>1348</v>
      </c>
      <c r="N66">
        <v>1009</v>
      </c>
      <c r="O66" t="s">
        <v>257</v>
      </c>
      <c r="P66" t="s">
        <v>257</v>
      </c>
      <c r="Q66">
        <v>1000</v>
      </c>
      <c r="W66">
        <v>0</v>
      </c>
      <c r="X66">
        <v>1769853017</v>
      </c>
      <c r="Y66">
        <f t="shared" si="40"/>
        <v>0.01</v>
      </c>
      <c r="AA66">
        <v>9853.14</v>
      </c>
      <c r="AB66">
        <v>0</v>
      </c>
      <c r="AC66">
        <v>0</v>
      </c>
      <c r="AD66">
        <v>0</v>
      </c>
      <c r="AE66">
        <v>9853.14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0.01</v>
      </c>
      <c r="AU66" t="s">
        <v>3</v>
      </c>
      <c r="AV66">
        <v>0</v>
      </c>
      <c r="AW66">
        <v>2</v>
      </c>
      <c r="AX66">
        <v>59541131</v>
      </c>
      <c r="AY66">
        <v>1</v>
      </c>
      <c r="AZ66">
        <v>0</v>
      </c>
      <c r="BA66">
        <v>104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ROUND(Y66*Source!I89,9)</f>
        <v>1.804E-2</v>
      </c>
      <c r="CY66">
        <f t="shared" si="41"/>
        <v>9853.14</v>
      </c>
      <c r="CZ66">
        <f t="shared" si="42"/>
        <v>9853.14</v>
      </c>
      <c r="DA66">
        <f t="shared" si="43"/>
        <v>1</v>
      </c>
      <c r="DB66">
        <f t="shared" si="44"/>
        <v>98.5</v>
      </c>
      <c r="DC66">
        <f t="shared" si="45"/>
        <v>0</v>
      </c>
      <c r="DD66" t="s">
        <v>3</v>
      </c>
      <c r="DE66" t="s">
        <v>3</v>
      </c>
      <c r="DF66">
        <f t="shared" si="39"/>
        <v>177.75</v>
      </c>
      <c r="DG66">
        <f t="shared" si="36"/>
        <v>0</v>
      </c>
      <c r="DH66">
        <f t="shared" si="37"/>
        <v>0</v>
      </c>
      <c r="DI66">
        <f t="shared" si="46"/>
        <v>0</v>
      </c>
      <c r="DJ66">
        <f t="shared" si="47"/>
        <v>177.75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ROW(Source!A89)</f>
        <v>89</v>
      </c>
      <c r="B67">
        <v>59540604</v>
      </c>
      <c r="C67">
        <v>59541098</v>
      </c>
      <c r="D67">
        <v>52735627</v>
      </c>
      <c r="E67">
        <v>1</v>
      </c>
      <c r="F67">
        <v>1</v>
      </c>
      <c r="G67">
        <v>1074</v>
      </c>
      <c r="H67">
        <v>3</v>
      </c>
      <c r="I67" t="s">
        <v>304</v>
      </c>
      <c r="J67" t="s">
        <v>305</v>
      </c>
      <c r="K67" t="s">
        <v>306</v>
      </c>
      <c r="L67">
        <v>1348</v>
      </c>
      <c r="N67">
        <v>1009</v>
      </c>
      <c r="O67" t="s">
        <v>257</v>
      </c>
      <c r="P67" t="s">
        <v>257</v>
      </c>
      <c r="Q67">
        <v>1000</v>
      </c>
      <c r="W67">
        <v>0</v>
      </c>
      <c r="X67">
        <v>1253965194</v>
      </c>
      <c r="Y67">
        <f t="shared" si="40"/>
        <v>2.5000000000000001E-4</v>
      </c>
      <c r="AA67">
        <v>16222.39</v>
      </c>
      <c r="AB67">
        <v>0</v>
      </c>
      <c r="AC67">
        <v>0</v>
      </c>
      <c r="AD67">
        <v>0</v>
      </c>
      <c r="AE67">
        <v>16222.39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2.5000000000000001E-4</v>
      </c>
      <c r="AU67" t="s">
        <v>3</v>
      </c>
      <c r="AV67">
        <v>0</v>
      </c>
      <c r="AW67">
        <v>2</v>
      </c>
      <c r="AX67">
        <v>59541132</v>
      </c>
      <c r="AY67">
        <v>1</v>
      </c>
      <c r="AZ67">
        <v>0</v>
      </c>
      <c r="BA67">
        <v>105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ROUND(Y67*Source!I89,9)</f>
        <v>4.5100000000000001E-4</v>
      </c>
      <c r="CY67">
        <f t="shared" si="41"/>
        <v>16222.39</v>
      </c>
      <c r="CZ67">
        <f t="shared" si="42"/>
        <v>16222.39</v>
      </c>
      <c r="DA67">
        <f t="shared" si="43"/>
        <v>1</v>
      </c>
      <c r="DB67">
        <f t="shared" si="44"/>
        <v>4.0999999999999996</v>
      </c>
      <c r="DC67">
        <f t="shared" si="45"/>
        <v>0</v>
      </c>
      <c r="DD67" t="s">
        <v>3</v>
      </c>
      <c r="DE67" t="s">
        <v>3</v>
      </c>
      <c r="DF67">
        <f t="shared" si="39"/>
        <v>7.32</v>
      </c>
      <c r="DG67">
        <f t="shared" si="36"/>
        <v>0</v>
      </c>
      <c r="DH67">
        <f t="shared" si="37"/>
        <v>0</v>
      </c>
      <c r="DI67">
        <f t="shared" si="46"/>
        <v>0</v>
      </c>
      <c r="DJ67">
        <f t="shared" si="47"/>
        <v>7.32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ROW(Source!A89)</f>
        <v>89</v>
      </c>
      <c r="B68">
        <v>59540604</v>
      </c>
      <c r="C68">
        <v>59541098</v>
      </c>
      <c r="D68">
        <v>52735634</v>
      </c>
      <c r="E68">
        <v>1</v>
      </c>
      <c r="F68">
        <v>1</v>
      </c>
      <c r="G68">
        <v>1074</v>
      </c>
      <c r="H68">
        <v>3</v>
      </c>
      <c r="I68" t="s">
        <v>307</v>
      </c>
      <c r="J68" t="s">
        <v>308</v>
      </c>
      <c r="K68" t="s">
        <v>309</v>
      </c>
      <c r="L68">
        <v>1348</v>
      </c>
      <c r="N68">
        <v>1009</v>
      </c>
      <c r="O68" t="s">
        <v>257</v>
      </c>
      <c r="P68" t="s">
        <v>257</v>
      </c>
      <c r="Q68">
        <v>1000</v>
      </c>
      <c r="W68">
        <v>0</v>
      </c>
      <c r="X68">
        <v>-112298422</v>
      </c>
      <c r="Y68">
        <f t="shared" si="40"/>
        <v>6.0000000000000002E-5</v>
      </c>
      <c r="AA68">
        <v>11242.42</v>
      </c>
      <c r="AB68">
        <v>0</v>
      </c>
      <c r="AC68">
        <v>0</v>
      </c>
      <c r="AD68">
        <v>0</v>
      </c>
      <c r="AE68">
        <v>11242.42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6.0000000000000002E-5</v>
      </c>
      <c r="AU68" t="s">
        <v>3</v>
      </c>
      <c r="AV68">
        <v>0</v>
      </c>
      <c r="AW68">
        <v>2</v>
      </c>
      <c r="AX68">
        <v>59541133</v>
      </c>
      <c r="AY68">
        <v>1</v>
      </c>
      <c r="AZ68">
        <v>0</v>
      </c>
      <c r="BA68">
        <v>106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ROUND(Y68*Source!I89,9)</f>
        <v>1.0823999999999999E-4</v>
      </c>
      <c r="CY68">
        <f t="shared" si="41"/>
        <v>11242.42</v>
      </c>
      <c r="CZ68">
        <f t="shared" si="42"/>
        <v>11242.42</v>
      </c>
      <c r="DA68">
        <f t="shared" si="43"/>
        <v>1</v>
      </c>
      <c r="DB68">
        <f t="shared" si="44"/>
        <v>0.7</v>
      </c>
      <c r="DC68">
        <f t="shared" si="45"/>
        <v>0</v>
      </c>
      <c r="DD68" t="s">
        <v>3</v>
      </c>
      <c r="DE68" t="s">
        <v>3</v>
      </c>
      <c r="DF68">
        <f t="shared" si="39"/>
        <v>1.22</v>
      </c>
      <c r="DG68">
        <f t="shared" si="36"/>
        <v>0</v>
      </c>
      <c r="DH68">
        <f t="shared" si="37"/>
        <v>0</v>
      </c>
      <c r="DI68">
        <f t="shared" si="46"/>
        <v>0</v>
      </c>
      <c r="DJ68">
        <f t="shared" si="47"/>
        <v>1.22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ROW(Source!A89)</f>
        <v>89</v>
      </c>
      <c r="B69">
        <v>59540604</v>
      </c>
      <c r="C69">
        <v>59541098</v>
      </c>
      <c r="D69">
        <v>52742145</v>
      </c>
      <c r="E69">
        <v>1</v>
      </c>
      <c r="F69">
        <v>1</v>
      </c>
      <c r="G69">
        <v>1074</v>
      </c>
      <c r="H69">
        <v>3</v>
      </c>
      <c r="I69" t="s">
        <v>310</v>
      </c>
      <c r="J69" t="s">
        <v>311</v>
      </c>
      <c r="K69" t="s">
        <v>312</v>
      </c>
      <c r="L69">
        <v>1346</v>
      </c>
      <c r="N69">
        <v>1009</v>
      </c>
      <c r="O69" t="s">
        <v>214</v>
      </c>
      <c r="P69" t="s">
        <v>214</v>
      </c>
      <c r="Q69">
        <v>1</v>
      </c>
      <c r="W69">
        <v>0</v>
      </c>
      <c r="X69">
        <v>-1529041202</v>
      </c>
      <c r="Y69">
        <f t="shared" si="40"/>
        <v>0.8</v>
      </c>
      <c r="AA69">
        <v>25.8</v>
      </c>
      <c r="AB69">
        <v>0</v>
      </c>
      <c r="AC69">
        <v>0</v>
      </c>
      <c r="AD69">
        <v>0</v>
      </c>
      <c r="AE69">
        <v>25.8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0.8</v>
      </c>
      <c r="AU69" t="s">
        <v>3</v>
      </c>
      <c r="AV69">
        <v>0</v>
      </c>
      <c r="AW69">
        <v>2</v>
      </c>
      <c r="AX69">
        <v>59541134</v>
      </c>
      <c r="AY69">
        <v>1</v>
      </c>
      <c r="AZ69">
        <v>0</v>
      </c>
      <c r="BA69">
        <v>107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ROUND(Y69*Source!I89,9)</f>
        <v>1.4432</v>
      </c>
      <c r="CY69">
        <f t="shared" si="41"/>
        <v>25.8</v>
      </c>
      <c r="CZ69">
        <f t="shared" si="42"/>
        <v>25.8</v>
      </c>
      <c r="DA69">
        <f t="shared" si="43"/>
        <v>1</v>
      </c>
      <c r="DB69">
        <f t="shared" si="44"/>
        <v>20.6</v>
      </c>
      <c r="DC69">
        <f t="shared" si="45"/>
        <v>0</v>
      </c>
      <c r="DD69" t="s">
        <v>3</v>
      </c>
      <c r="DE69" t="s">
        <v>3</v>
      </c>
      <c r="DF69">
        <f t="shared" si="39"/>
        <v>37.229999999999997</v>
      </c>
      <c r="DG69">
        <f t="shared" si="36"/>
        <v>0</v>
      </c>
      <c r="DH69">
        <f t="shared" si="37"/>
        <v>0</v>
      </c>
      <c r="DI69">
        <f t="shared" si="46"/>
        <v>0</v>
      </c>
      <c r="DJ69">
        <f t="shared" si="47"/>
        <v>37.229999999999997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ROW(Source!A89)</f>
        <v>89</v>
      </c>
      <c r="B70">
        <v>59540604</v>
      </c>
      <c r="C70">
        <v>59541098</v>
      </c>
      <c r="D70">
        <v>52735936</v>
      </c>
      <c r="E70">
        <v>1</v>
      </c>
      <c r="F70">
        <v>1</v>
      </c>
      <c r="G70">
        <v>1074</v>
      </c>
      <c r="H70">
        <v>3</v>
      </c>
      <c r="I70" t="s">
        <v>313</v>
      </c>
      <c r="J70" t="s">
        <v>314</v>
      </c>
      <c r="K70" t="s">
        <v>315</v>
      </c>
      <c r="L70">
        <v>1348</v>
      </c>
      <c r="N70">
        <v>1009</v>
      </c>
      <c r="O70" t="s">
        <v>257</v>
      </c>
      <c r="P70" t="s">
        <v>257</v>
      </c>
      <c r="Q70">
        <v>1000</v>
      </c>
      <c r="W70">
        <v>0</v>
      </c>
      <c r="X70">
        <v>186625698</v>
      </c>
      <c r="Y70">
        <f t="shared" si="40"/>
        <v>4.0000000000000003E-5</v>
      </c>
      <c r="AA70">
        <v>7982.5</v>
      </c>
      <c r="AB70">
        <v>0</v>
      </c>
      <c r="AC70">
        <v>0</v>
      </c>
      <c r="AD70">
        <v>0</v>
      </c>
      <c r="AE70">
        <v>7982.5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4.0000000000000003E-5</v>
      </c>
      <c r="AU70" t="s">
        <v>3</v>
      </c>
      <c r="AV70">
        <v>0</v>
      </c>
      <c r="AW70">
        <v>2</v>
      </c>
      <c r="AX70">
        <v>59541135</v>
      </c>
      <c r="AY70">
        <v>1</v>
      </c>
      <c r="AZ70">
        <v>0</v>
      </c>
      <c r="BA70">
        <v>108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ROUND(Y70*Source!I89,9)</f>
        <v>7.216E-5</v>
      </c>
      <c r="CY70">
        <f t="shared" si="41"/>
        <v>7982.5</v>
      </c>
      <c r="CZ70">
        <f t="shared" si="42"/>
        <v>7982.5</v>
      </c>
      <c r="DA70">
        <f t="shared" si="43"/>
        <v>1</v>
      </c>
      <c r="DB70">
        <f t="shared" si="44"/>
        <v>0.3</v>
      </c>
      <c r="DC70">
        <f t="shared" si="45"/>
        <v>0</v>
      </c>
      <c r="DD70" t="s">
        <v>3</v>
      </c>
      <c r="DE70" t="s">
        <v>3</v>
      </c>
      <c r="DF70">
        <f t="shared" si="39"/>
        <v>0.57999999999999996</v>
      </c>
      <c r="DG70">
        <f t="shared" si="36"/>
        <v>0</v>
      </c>
      <c r="DH70">
        <f t="shared" si="37"/>
        <v>0</v>
      </c>
      <c r="DI70">
        <f t="shared" si="46"/>
        <v>0</v>
      </c>
      <c r="DJ70">
        <f t="shared" si="47"/>
        <v>0.57999999999999996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ROW(Source!A89)</f>
        <v>89</v>
      </c>
      <c r="B71">
        <v>59540604</v>
      </c>
      <c r="C71">
        <v>59541098</v>
      </c>
      <c r="D71">
        <v>52753049</v>
      </c>
      <c r="E71">
        <v>1</v>
      </c>
      <c r="F71">
        <v>1</v>
      </c>
      <c r="G71">
        <v>1074</v>
      </c>
      <c r="H71">
        <v>3</v>
      </c>
      <c r="I71" t="s">
        <v>316</v>
      </c>
      <c r="J71" t="s">
        <v>317</v>
      </c>
      <c r="K71" t="s">
        <v>318</v>
      </c>
      <c r="L71">
        <v>1356</v>
      </c>
      <c r="N71">
        <v>1010</v>
      </c>
      <c r="O71" t="s">
        <v>319</v>
      </c>
      <c r="P71" t="s">
        <v>319</v>
      </c>
      <c r="Q71">
        <v>1000</v>
      </c>
      <c r="W71">
        <v>0</v>
      </c>
      <c r="X71">
        <v>-459038352</v>
      </c>
      <c r="Y71">
        <f t="shared" si="40"/>
        <v>4.1000000000000003E-3</v>
      </c>
      <c r="AA71">
        <v>226.68</v>
      </c>
      <c r="AB71">
        <v>0</v>
      </c>
      <c r="AC71">
        <v>0</v>
      </c>
      <c r="AD71">
        <v>0</v>
      </c>
      <c r="AE71">
        <v>226.68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4.1000000000000003E-3</v>
      </c>
      <c r="AU71" t="s">
        <v>3</v>
      </c>
      <c r="AV71">
        <v>0</v>
      </c>
      <c r="AW71">
        <v>2</v>
      </c>
      <c r="AX71">
        <v>59541136</v>
      </c>
      <c r="AY71">
        <v>1</v>
      </c>
      <c r="AZ71">
        <v>0</v>
      </c>
      <c r="BA71">
        <v>109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ROUND(Y71*Source!I89,9)</f>
        <v>7.3964E-3</v>
      </c>
      <c r="CY71">
        <f t="shared" si="41"/>
        <v>226.68</v>
      </c>
      <c r="CZ71">
        <f t="shared" si="42"/>
        <v>226.68</v>
      </c>
      <c r="DA71">
        <f t="shared" si="43"/>
        <v>1</v>
      </c>
      <c r="DB71">
        <f t="shared" si="44"/>
        <v>0.9</v>
      </c>
      <c r="DC71">
        <f t="shared" si="45"/>
        <v>0</v>
      </c>
      <c r="DD71" t="s">
        <v>3</v>
      </c>
      <c r="DE71" t="s">
        <v>3</v>
      </c>
      <c r="DF71">
        <f t="shared" si="39"/>
        <v>1.68</v>
      </c>
      <c r="DG71">
        <f t="shared" si="36"/>
        <v>0</v>
      </c>
      <c r="DH71">
        <f t="shared" si="37"/>
        <v>0</v>
      </c>
      <c r="DI71">
        <f t="shared" si="46"/>
        <v>0</v>
      </c>
      <c r="DJ71">
        <f t="shared" si="47"/>
        <v>1.68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ROW(Source!A89)</f>
        <v>89</v>
      </c>
      <c r="B72">
        <v>59540604</v>
      </c>
      <c r="C72">
        <v>59541098</v>
      </c>
      <c r="D72">
        <v>52752710</v>
      </c>
      <c r="E72">
        <v>1</v>
      </c>
      <c r="F72">
        <v>1</v>
      </c>
      <c r="G72">
        <v>1074</v>
      </c>
      <c r="H72">
        <v>3</v>
      </c>
      <c r="I72" t="s">
        <v>320</v>
      </c>
      <c r="J72" t="s">
        <v>321</v>
      </c>
      <c r="K72" t="s">
        <v>322</v>
      </c>
      <c r="L72">
        <v>1301</v>
      </c>
      <c r="N72">
        <v>1003</v>
      </c>
      <c r="O72" t="s">
        <v>323</v>
      </c>
      <c r="P72" t="s">
        <v>323</v>
      </c>
      <c r="Q72">
        <v>1</v>
      </c>
      <c r="W72">
        <v>0</v>
      </c>
      <c r="X72">
        <v>441798415</v>
      </c>
      <c r="Y72">
        <f t="shared" si="40"/>
        <v>0.96</v>
      </c>
      <c r="AA72">
        <v>0.7</v>
      </c>
      <c r="AB72">
        <v>0</v>
      </c>
      <c r="AC72">
        <v>0</v>
      </c>
      <c r="AD72">
        <v>0</v>
      </c>
      <c r="AE72">
        <v>0.7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0.96</v>
      </c>
      <c r="AU72" t="s">
        <v>3</v>
      </c>
      <c r="AV72">
        <v>0</v>
      </c>
      <c r="AW72">
        <v>2</v>
      </c>
      <c r="AX72">
        <v>59541137</v>
      </c>
      <c r="AY72">
        <v>1</v>
      </c>
      <c r="AZ72">
        <v>0</v>
      </c>
      <c r="BA72">
        <v>110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ROUND(Y72*Source!I89,9)</f>
        <v>1.73184</v>
      </c>
      <c r="CY72">
        <f t="shared" si="41"/>
        <v>0.7</v>
      </c>
      <c r="CZ72">
        <f t="shared" si="42"/>
        <v>0.7</v>
      </c>
      <c r="DA72">
        <f t="shared" si="43"/>
        <v>1</v>
      </c>
      <c r="DB72">
        <f t="shared" si="44"/>
        <v>0.7</v>
      </c>
      <c r="DC72">
        <f t="shared" si="45"/>
        <v>0</v>
      </c>
      <c r="DD72" t="s">
        <v>3</v>
      </c>
      <c r="DE72" t="s">
        <v>3</v>
      </c>
      <c r="DF72">
        <f t="shared" si="39"/>
        <v>1.21</v>
      </c>
      <c r="DG72">
        <f t="shared" si="36"/>
        <v>0</v>
      </c>
      <c r="DH72">
        <f t="shared" si="37"/>
        <v>0</v>
      </c>
      <c r="DI72">
        <f t="shared" si="46"/>
        <v>0</v>
      </c>
      <c r="DJ72">
        <f t="shared" si="47"/>
        <v>1.21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ROW(Source!A89)</f>
        <v>89</v>
      </c>
      <c r="B73">
        <v>59540604</v>
      </c>
      <c r="C73">
        <v>59541098</v>
      </c>
      <c r="D73">
        <v>52752712</v>
      </c>
      <c r="E73">
        <v>1</v>
      </c>
      <c r="F73">
        <v>1</v>
      </c>
      <c r="G73">
        <v>1074</v>
      </c>
      <c r="H73">
        <v>3</v>
      </c>
      <c r="I73" t="s">
        <v>324</v>
      </c>
      <c r="J73" t="s">
        <v>325</v>
      </c>
      <c r="K73" t="s">
        <v>326</v>
      </c>
      <c r="L73">
        <v>1356</v>
      </c>
      <c r="N73">
        <v>1010</v>
      </c>
      <c r="O73" t="s">
        <v>319</v>
      </c>
      <c r="P73" t="s">
        <v>319</v>
      </c>
      <c r="Q73">
        <v>1000</v>
      </c>
      <c r="W73">
        <v>0</v>
      </c>
      <c r="X73">
        <v>1017539547</v>
      </c>
      <c r="Y73">
        <f t="shared" si="40"/>
        <v>8.3199999999999993E-3</v>
      </c>
      <c r="AA73">
        <v>6.44</v>
      </c>
      <c r="AB73">
        <v>0</v>
      </c>
      <c r="AC73">
        <v>0</v>
      </c>
      <c r="AD73">
        <v>0</v>
      </c>
      <c r="AE73">
        <v>6.44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8.3199999999999993E-3</v>
      </c>
      <c r="AU73" t="s">
        <v>3</v>
      </c>
      <c r="AV73">
        <v>0</v>
      </c>
      <c r="AW73">
        <v>2</v>
      </c>
      <c r="AX73">
        <v>59541138</v>
      </c>
      <c r="AY73">
        <v>1</v>
      </c>
      <c r="AZ73">
        <v>0</v>
      </c>
      <c r="BA73">
        <v>111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ROUND(Y73*Source!I89,9)</f>
        <v>1.500928E-2</v>
      </c>
      <c r="CY73">
        <f t="shared" si="41"/>
        <v>6.44</v>
      </c>
      <c r="CZ73">
        <f t="shared" si="42"/>
        <v>6.44</v>
      </c>
      <c r="DA73">
        <f t="shared" si="43"/>
        <v>1</v>
      </c>
      <c r="DB73">
        <f t="shared" si="44"/>
        <v>0.1</v>
      </c>
      <c r="DC73">
        <f t="shared" si="45"/>
        <v>0</v>
      </c>
      <c r="DD73" t="s">
        <v>3</v>
      </c>
      <c r="DE73" t="s">
        <v>3</v>
      </c>
      <c r="DF73">
        <f t="shared" si="39"/>
        <v>0.1</v>
      </c>
      <c r="DG73">
        <f t="shared" si="36"/>
        <v>0</v>
      </c>
      <c r="DH73">
        <f t="shared" si="37"/>
        <v>0</v>
      </c>
      <c r="DI73">
        <f t="shared" si="46"/>
        <v>0</v>
      </c>
      <c r="DJ73">
        <f t="shared" si="47"/>
        <v>0.1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ROW(Source!A90)</f>
        <v>90</v>
      </c>
      <c r="B74">
        <v>59540605</v>
      </c>
      <c r="C74">
        <v>59541098</v>
      </c>
      <c r="D74">
        <v>52689274</v>
      </c>
      <c r="E74">
        <v>1074</v>
      </c>
      <c r="F74">
        <v>1</v>
      </c>
      <c r="G74">
        <v>1074</v>
      </c>
      <c r="H74">
        <v>1</v>
      </c>
      <c r="I74" t="s">
        <v>285</v>
      </c>
      <c r="J74" t="s">
        <v>3</v>
      </c>
      <c r="K74" t="s">
        <v>286</v>
      </c>
      <c r="L74">
        <v>1191</v>
      </c>
      <c r="N74">
        <v>1013</v>
      </c>
      <c r="O74" t="s">
        <v>287</v>
      </c>
      <c r="P74" t="s">
        <v>287</v>
      </c>
      <c r="Q74">
        <v>1</v>
      </c>
      <c r="W74">
        <v>0</v>
      </c>
      <c r="X74">
        <v>476480486</v>
      </c>
      <c r="Y74">
        <f>(AT74*1.1)</f>
        <v>21.78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19.8</v>
      </c>
      <c r="AU74" t="s">
        <v>23</v>
      </c>
      <c r="AV74">
        <v>1</v>
      </c>
      <c r="AW74">
        <v>2</v>
      </c>
      <c r="AX74">
        <v>59541126</v>
      </c>
      <c r="AY74">
        <v>1</v>
      </c>
      <c r="AZ74">
        <v>0</v>
      </c>
      <c r="BA74">
        <v>113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ROUND(AT74*Source!I90*AH74*AL74,2)</f>
        <v>0</v>
      </c>
      <c r="CV74">
        <f>ROUND(Y74*Source!I90,9)</f>
        <v>39.291119999999999</v>
      </c>
      <c r="CW74">
        <v>0</v>
      </c>
      <c r="CX74">
        <f>ROUND(Y74*Source!I90,9)</f>
        <v>39.291119999999999</v>
      </c>
      <c r="CY74">
        <f>AD74</f>
        <v>0</v>
      </c>
      <c r="CZ74">
        <f>AH74</f>
        <v>0</v>
      </c>
      <c r="DA74">
        <f>AL74</f>
        <v>1</v>
      </c>
      <c r="DB74">
        <f>ROUND((ROUND(AT74*CZ74,2)*1.1),1)</f>
        <v>0</v>
      </c>
      <c r="DC74">
        <f>ROUND((ROUND(AT74*AG74,2)*1.1),1)</f>
        <v>0</v>
      </c>
      <c r="DD74" t="s">
        <v>3</v>
      </c>
      <c r="DE74" t="s">
        <v>3</v>
      </c>
      <c r="DF74">
        <f t="shared" si="39"/>
        <v>0</v>
      </c>
      <c r="DG74">
        <f t="shared" si="36"/>
        <v>0</v>
      </c>
      <c r="DH74">
        <f t="shared" si="37"/>
        <v>0</v>
      </c>
      <c r="DI74">
        <f t="shared" si="46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ROW(Source!A90)</f>
        <v>90</v>
      </c>
      <c r="B75">
        <v>59540605</v>
      </c>
      <c r="C75">
        <v>59541098</v>
      </c>
      <c r="D75">
        <v>52765885</v>
      </c>
      <c r="E75">
        <v>1</v>
      </c>
      <c r="F75">
        <v>1</v>
      </c>
      <c r="G75">
        <v>1074</v>
      </c>
      <c r="H75">
        <v>2</v>
      </c>
      <c r="I75" t="s">
        <v>327</v>
      </c>
      <c r="J75" t="s">
        <v>328</v>
      </c>
      <c r="K75" t="s">
        <v>329</v>
      </c>
      <c r="L75">
        <v>1368</v>
      </c>
      <c r="N75">
        <v>1011</v>
      </c>
      <c r="O75" t="s">
        <v>291</v>
      </c>
      <c r="P75" t="s">
        <v>291</v>
      </c>
      <c r="Q75">
        <v>1</v>
      </c>
      <c r="W75">
        <v>0</v>
      </c>
      <c r="X75">
        <v>-72603874</v>
      </c>
      <c r="Y75">
        <f>(AT75*1.1)</f>
        <v>3.3770000000000002</v>
      </c>
      <c r="AA75">
        <v>0</v>
      </c>
      <c r="AB75">
        <v>1584.51</v>
      </c>
      <c r="AC75">
        <v>517.35</v>
      </c>
      <c r="AD75">
        <v>0</v>
      </c>
      <c r="AE75">
        <v>0</v>
      </c>
      <c r="AF75">
        <v>123.34</v>
      </c>
      <c r="AG75">
        <v>12.62</v>
      </c>
      <c r="AH75">
        <v>0</v>
      </c>
      <c r="AI75">
        <v>1</v>
      </c>
      <c r="AJ75">
        <v>12.04</v>
      </c>
      <c r="AK75">
        <v>38.42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3.07</v>
      </c>
      <c r="AU75" t="s">
        <v>23</v>
      </c>
      <c r="AV75">
        <v>0</v>
      </c>
      <c r="AW75">
        <v>2</v>
      </c>
      <c r="AX75">
        <v>59541127</v>
      </c>
      <c r="AY75">
        <v>1</v>
      </c>
      <c r="AZ75">
        <v>0</v>
      </c>
      <c r="BA75">
        <v>114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ROUND(Y75*Source!I90*DO75,9)</f>
        <v>0</v>
      </c>
      <c r="CX75">
        <f>ROUND(Y75*Source!I90,9)</f>
        <v>6.0921079999999996</v>
      </c>
      <c r="CY75">
        <f>AB75</f>
        <v>1584.51</v>
      </c>
      <c r="CZ75">
        <f>AF75</f>
        <v>123.34</v>
      </c>
      <c r="DA75">
        <f>AJ75</f>
        <v>12.04</v>
      </c>
      <c r="DB75">
        <f>ROUND((ROUND(AT75*CZ75,2)*1.1),1)</f>
        <v>416.5</v>
      </c>
      <c r="DC75">
        <f>ROUND((ROUND(AT75*AG75,2)*1.1),1)</f>
        <v>42.6</v>
      </c>
      <c r="DD75" t="s">
        <v>3</v>
      </c>
      <c r="DE75" t="s">
        <v>3</v>
      </c>
      <c r="DF75">
        <f t="shared" si="39"/>
        <v>0</v>
      </c>
      <c r="DG75">
        <f>ROUND(ROUND(AF75*AJ75,2)*CX75,2)</f>
        <v>9046.84</v>
      </c>
      <c r="DH75">
        <f>ROUND(ROUND(AG75*AK75,2)*CX75,2)</f>
        <v>2953.82</v>
      </c>
      <c r="DI75">
        <f t="shared" si="46"/>
        <v>0</v>
      </c>
      <c r="DJ75">
        <f>DG75</f>
        <v>9046.84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ROW(Source!A90)</f>
        <v>90</v>
      </c>
      <c r="B76">
        <v>59540605</v>
      </c>
      <c r="C76">
        <v>59541098</v>
      </c>
      <c r="D76">
        <v>52765226</v>
      </c>
      <c r="E76">
        <v>1</v>
      </c>
      <c r="F76">
        <v>1</v>
      </c>
      <c r="G76">
        <v>1074</v>
      </c>
      <c r="H76">
        <v>2</v>
      </c>
      <c r="I76" t="s">
        <v>295</v>
      </c>
      <c r="J76" t="s">
        <v>296</v>
      </c>
      <c r="K76" t="s">
        <v>297</v>
      </c>
      <c r="L76">
        <v>1368</v>
      </c>
      <c r="N76">
        <v>1011</v>
      </c>
      <c r="O76" t="s">
        <v>291</v>
      </c>
      <c r="P76" t="s">
        <v>291</v>
      </c>
      <c r="Q76">
        <v>1</v>
      </c>
      <c r="W76">
        <v>0</v>
      </c>
      <c r="X76">
        <v>-1846153325</v>
      </c>
      <c r="Y76">
        <f>(AT76*1.1)</f>
        <v>5.9070000000000009</v>
      </c>
      <c r="AA76">
        <v>0</v>
      </c>
      <c r="AB76">
        <v>6.75</v>
      </c>
      <c r="AC76">
        <v>0</v>
      </c>
      <c r="AD76">
        <v>0</v>
      </c>
      <c r="AE76">
        <v>0</v>
      </c>
      <c r="AF76">
        <v>0.73</v>
      </c>
      <c r="AG76">
        <v>0</v>
      </c>
      <c r="AH76">
        <v>0</v>
      </c>
      <c r="AI76">
        <v>1</v>
      </c>
      <c r="AJ76">
        <v>8.66</v>
      </c>
      <c r="AK76">
        <v>38.42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5.37</v>
      </c>
      <c r="AU76" t="s">
        <v>23</v>
      </c>
      <c r="AV76">
        <v>0</v>
      </c>
      <c r="AW76">
        <v>2</v>
      </c>
      <c r="AX76">
        <v>59541128</v>
      </c>
      <c r="AY76">
        <v>1</v>
      </c>
      <c r="AZ76">
        <v>0</v>
      </c>
      <c r="BA76">
        <v>115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ROUND(Y76*Source!I90*DO76,9)</f>
        <v>0</v>
      </c>
      <c r="CX76">
        <f>ROUND(Y76*Source!I90,9)</f>
        <v>10.656228</v>
      </c>
      <c r="CY76">
        <f>AB76</f>
        <v>6.75</v>
      </c>
      <c r="CZ76">
        <f>AF76</f>
        <v>0.73</v>
      </c>
      <c r="DA76">
        <f>AJ76</f>
        <v>8.66</v>
      </c>
      <c r="DB76">
        <f>ROUND((ROUND(AT76*CZ76,2)*1.1),1)</f>
        <v>4.3</v>
      </c>
      <c r="DC76">
        <f>ROUND((ROUND(AT76*AG76,2)*1.1),1)</f>
        <v>0</v>
      </c>
      <c r="DD76" t="s">
        <v>3</v>
      </c>
      <c r="DE76" t="s">
        <v>3</v>
      </c>
      <c r="DF76">
        <f t="shared" si="39"/>
        <v>0</v>
      </c>
      <c r="DG76">
        <f>ROUND(ROUND(AF76*AJ76,2)*CX76,2)</f>
        <v>67.349999999999994</v>
      </c>
      <c r="DH76">
        <f>ROUND(ROUND(AG76*AK76,2)*CX76,2)</f>
        <v>0</v>
      </c>
      <c r="DI76">
        <f t="shared" si="46"/>
        <v>0</v>
      </c>
      <c r="DJ76">
        <f>DG76</f>
        <v>67.349999999999994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ROW(Source!A90)</f>
        <v>90</v>
      </c>
      <c r="B77">
        <v>59540605</v>
      </c>
      <c r="C77">
        <v>59541098</v>
      </c>
      <c r="D77">
        <v>52765262</v>
      </c>
      <c r="E77">
        <v>1</v>
      </c>
      <c r="F77">
        <v>1</v>
      </c>
      <c r="G77">
        <v>1074</v>
      </c>
      <c r="H77">
        <v>2</v>
      </c>
      <c r="I77" t="s">
        <v>330</v>
      </c>
      <c r="J77" t="s">
        <v>331</v>
      </c>
      <c r="K77" t="s">
        <v>332</v>
      </c>
      <c r="L77">
        <v>1368</v>
      </c>
      <c r="N77">
        <v>1011</v>
      </c>
      <c r="O77" t="s">
        <v>291</v>
      </c>
      <c r="P77" t="s">
        <v>291</v>
      </c>
      <c r="Q77">
        <v>1</v>
      </c>
      <c r="W77">
        <v>0</v>
      </c>
      <c r="X77">
        <v>588078337</v>
      </c>
      <c r="Y77">
        <f>(AT77*1.1)</f>
        <v>4.6970000000000001</v>
      </c>
      <c r="AA77">
        <v>0</v>
      </c>
      <c r="AB77">
        <v>39.78</v>
      </c>
      <c r="AC77">
        <v>0</v>
      </c>
      <c r="AD77">
        <v>0</v>
      </c>
      <c r="AE77">
        <v>0</v>
      </c>
      <c r="AF77">
        <v>4</v>
      </c>
      <c r="AG77">
        <v>0</v>
      </c>
      <c r="AH77">
        <v>0</v>
      </c>
      <c r="AI77">
        <v>1</v>
      </c>
      <c r="AJ77">
        <v>9.32</v>
      </c>
      <c r="AK77">
        <v>38.42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4.2699999999999996</v>
      </c>
      <c r="AU77" t="s">
        <v>23</v>
      </c>
      <c r="AV77">
        <v>0</v>
      </c>
      <c r="AW77">
        <v>2</v>
      </c>
      <c r="AX77">
        <v>59541129</v>
      </c>
      <c r="AY77">
        <v>1</v>
      </c>
      <c r="AZ77">
        <v>0</v>
      </c>
      <c r="BA77">
        <v>116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ROUND(Y77*Source!I90*DO77,9)</f>
        <v>0</v>
      </c>
      <c r="CX77">
        <f>ROUND(Y77*Source!I90,9)</f>
        <v>8.4733879999999999</v>
      </c>
      <c r="CY77">
        <f>AB77</f>
        <v>39.78</v>
      </c>
      <c r="CZ77">
        <f>AF77</f>
        <v>4</v>
      </c>
      <c r="DA77">
        <f>AJ77</f>
        <v>9.32</v>
      </c>
      <c r="DB77">
        <f>ROUND((ROUND(AT77*CZ77,2)*1.1),1)</f>
        <v>18.8</v>
      </c>
      <c r="DC77">
        <f>ROUND((ROUND(AT77*AG77,2)*1.1),1)</f>
        <v>0</v>
      </c>
      <c r="DD77" t="s">
        <v>3</v>
      </c>
      <c r="DE77" t="s">
        <v>3</v>
      </c>
      <c r="DF77">
        <f t="shared" si="39"/>
        <v>0</v>
      </c>
      <c r="DG77">
        <f>ROUND(ROUND(AF77*AJ77,2)*CX77,2)</f>
        <v>315.89</v>
      </c>
      <c r="DH77">
        <f>ROUND(ROUND(AG77*AK77,2)*CX77,2)</f>
        <v>0</v>
      </c>
      <c r="DI77">
        <f t="shared" si="46"/>
        <v>0</v>
      </c>
      <c r="DJ77">
        <f>DG77</f>
        <v>315.89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ROW(Source!A90)</f>
        <v>90</v>
      </c>
      <c r="B78">
        <v>59540605</v>
      </c>
      <c r="C78">
        <v>59541098</v>
      </c>
      <c r="D78">
        <v>52736028</v>
      </c>
      <c r="E78">
        <v>1</v>
      </c>
      <c r="F78">
        <v>1</v>
      </c>
      <c r="G78">
        <v>1074</v>
      </c>
      <c r="H78">
        <v>3</v>
      </c>
      <c r="I78" t="s">
        <v>298</v>
      </c>
      <c r="J78" t="s">
        <v>299</v>
      </c>
      <c r="K78" t="s">
        <v>300</v>
      </c>
      <c r="L78">
        <v>1348</v>
      </c>
      <c r="N78">
        <v>1009</v>
      </c>
      <c r="O78" t="s">
        <v>257</v>
      </c>
      <c r="P78" t="s">
        <v>257</v>
      </c>
      <c r="Q78">
        <v>1000</v>
      </c>
      <c r="W78">
        <v>0</v>
      </c>
      <c r="X78">
        <v>-607490589</v>
      </c>
      <c r="Y78">
        <f t="shared" ref="Y78:Y86" si="48">AT78</f>
        <v>1E-3</v>
      </c>
      <c r="AA78">
        <v>70112.179999999993</v>
      </c>
      <c r="AB78">
        <v>0</v>
      </c>
      <c r="AC78">
        <v>0</v>
      </c>
      <c r="AD78">
        <v>0</v>
      </c>
      <c r="AE78">
        <v>7254.88</v>
      </c>
      <c r="AF78">
        <v>0</v>
      </c>
      <c r="AG78">
        <v>0</v>
      </c>
      <c r="AH78">
        <v>0</v>
      </c>
      <c r="AI78">
        <v>8.94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1E-3</v>
      </c>
      <c r="AU78" t="s">
        <v>3</v>
      </c>
      <c r="AV78">
        <v>0</v>
      </c>
      <c r="AW78">
        <v>2</v>
      </c>
      <c r="AX78">
        <v>59541130</v>
      </c>
      <c r="AY78">
        <v>1</v>
      </c>
      <c r="AZ78">
        <v>0</v>
      </c>
      <c r="BA78">
        <v>117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ROUND(Y78*Source!I90,9)</f>
        <v>1.804E-3</v>
      </c>
      <c r="CY78">
        <f t="shared" ref="CY78:CY86" si="49">AA78</f>
        <v>70112.179999999993</v>
      </c>
      <c r="CZ78">
        <f t="shared" ref="CZ78:CZ86" si="50">AE78</f>
        <v>7254.88</v>
      </c>
      <c r="DA78">
        <f t="shared" ref="DA78:DA86" si="51">AI78</f>
        <v>8.94</v>
      </c>
      <c r="DB78">
        <f t="shared" ref="DB78:DB86" si="52">ROUND(ROUND(AT78*CZ78,2),1)</f>
        <v>7.3</v>
      </c>
      <c r="DC78">
        <f t="shared" ref="DC78:DC86" si="53">ROUND(ROUND(AT78*AG78,2),1)</f>
        <v>0</v>
      </c>
      <c r="DD78" t="s">
        <v>3</v>
      </c>
      <c r="DE78" t="s">
        <v>3</v>
      </c>
      <c r="DF78">
        <f t="shared" ref="DF78:DF86" si="54">ROUND(ROUND(AE78*AI78,2)*CX78,2)</f>
        <v>117</v>
      </c>
      <c r="DG78">
        <f t="shared" ref="DG78:DG100" si="55">ROUND(ROUND(AF78,2)*CX78,2)</f>
        <v>0</v>
      </c>
      <c r="DH78">
        <f t="shared" ref="DH78:DH100" si="56">ROUND(ROUND(AG78,2)*CX78,2)</f>
        <v>0</v>
      </c>
      <c r="DI78">
        <f t="shared" si="46"/>
        <v>0</v>
      </c>
      <c r="DJ78">
        <f t="shared" ref="DJ78:DJ86" si="57">DF78</f>
        <v>117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ROW(Source!A90)</f>
        <v>90</v>
      </c>
      <c r="B79">
        <v>59540605</v>
      </c>
      <c r="C79">
        <v>59541098</v>
      </c>
      <c r="D79">
        <v>52736045</v>
      </c>
      <c r="E79">
        <v>1</v>
      </c>
      <c r="F79">
        <v>1</v>
      </c>
      <c r="G79">
        <v>1074</v>
      </c>
      <c r="H79">
        <v>3</v>
      </c>
      <c r="I79" t="s">
        <v>301</v>
      </c>
      <c r="J79" t="s">
        <v>302</v>
      </c>
      <c r="K79" t="s">
        <v>303</v>
      </c>
      <c r="L79">
        <v>1348</v>
      </c>
      <c r="N79">
        <v>1009</v>
      </c>
      <c r="O79" t="s">
        <v>257</v>
      </c>
      <c r="P79" t="s">
        <v>257</v>
      </c>
      <c r="Q79">
        <v>1000</v>
      </c>
      <c r="W79">
        <v>0</v>
      </c>
      <c r="X79">
        <v>1769853017</v>
      </c>
      <c r="Y79">
        <f t="shared" si="48"/>
        <v>0.01</v>
      </c>
      <c r="AA79">
        <v>63587.93</v>
      </c>
      <c r="AB79">
        <v>0</v>
      </c>
      <c r="AC79">
        <v>0</v>
      </c>
      <c r="AD79">
        <v>0</v>
      </c>
      <c r="AE79">
        <v>9853.14</v>
      </c>
      <c r="AF79">
        <v>0</v>
      </c>
      <c r="AG79">
        <v>0</v>
      </c>
      <c r="AH79">
        <v>0</v>
      </c>
      <c r="AI79">
        <v>5.97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0.01</v>
      </c>
      <c r="AU79" t="s">
        <v>3</v>
      </c>
      <c r="AV79">
        <v>0</v>
      </c>
      <c r="AW79">
        <v>2</v>
      </c>
      <c r="AX79">
        <v>59541131</v>
      </c>
      <c r="AY79">
        <v>1</v>
      </c>
      <c r="AZ79">
        <v>0</v>
      </c>
      <c r="BA79">
        <v>118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ROUND(Y79*Source!I90,9)</f>
        <v>1.804E-2</v>
      </c>
      <c r="CY79">
        <f t="shared" si="49"/>
        <v>63587.93</v>
      </c>
      <c r="CZ79">
        <f t="shared" si="50"/>
        <v>9853.14</v>
      </c>
      <c r="DA79">
        <f t="shared" si="51"/>
        <v>5.97</v>
      </c>
      <c r="DB79">
        <f t="shared" si="52"/>
        <v>98.5</v>
      </c>
      <c r="DC79">
        <f t="shared" si="53"/>
        <v>0</v>
      </c>
      <c r="DD79" t="s">
        <v>3</v>
      </c>
      <c r="DE79" t="s">
        <v>3</v>
      </c>
      <c r="DF79">
        <f t="shared" si="54"/>
        <v>1061.17</v>
      </c>
      <c r="DG79">
        <f t="shared" si="55"/>
        <v>0</v>
      </c>
      <c r="DH79">
        <f t="shared" si="56"/>
        <v>0</v>
      </c>
      <c r="DI79">
        <f t="shared" si="46"/>
        <v>0</v>
      </c>
      <c r="DJ79">
        <f t="shared" si="57"/>
        <v>1061.17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ROW(Source!A90)</f>
        <v>90</v>
      </c>
      <c r="B80">
        <v>59540605</v>
      </c>
      <c r="C80">
        <v>59541098</v>
      </c>
      <c r="D80">
        <v>52735627</v>
      </c>
      <c r="E80">
        <v>1</v>
      </c>
      <c r="F80">
        <v>1</v>
      </c>
      <c r="G80">
        <v>1074</v>
      </c>
      <c r="H80">
        <v>3</v>
      </c>
      <c r="I80" t="s">
        <v>304</v>
      </c>
      <c r="J80" t="s">
        <v>305</v>
      </c>
      <c r="K80" t="s">
        <v>306</v>
      </c>
      <c r="L80">
        <v>1348</v>
      </c>
      <c r="N80">
        <v>1009</v>
      </c>
      <c r="O80" t="s">
        <v>257</v>
      </c>
      <c r="P80" t="s">
        <v>257</v>
      </c>
      <c r="Q80">
        <v>1000</v>
      </c>
      <c r="W80">
        <v>0</v>
      </c>
      <c r="X80">
        <v>1253965194</v>
      </c>
      <c r="Y80">
        <f t="shared" si="48"/>
        <v>2.5000000000000001E-4</v>
      </c>
      <c r="AA80">
        <v>57519.4</v>
      </c>
      <c r="AB80">
        <v>0</v>
      </c>
      <c r="AC80">
        <v>0</v>
      </c>
      <c r="AD80">
        <v>0</v>
      </c>
      <c r="AE80">
        <v>16222.39</v>
      </c>
      <c r="AF80">
        <v>0</v>
      </c>
      <c r="AG80">
        <v>0</v>
      </c>
      <c r="AH80">
        <v>0</v>
      </c>
      <c r="AI80">
        <v>3.28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2.5000000000000001E-4</v>
      </c>
      <c r="AU80" t="s">
        <v>3</v>
      </c>
      <c r="AV80">
        <v>0</v>
      </c>
      <c r="AW80">
        <v>2</v>
      </c>
      <c r="AX80">
        <v>59541132</v>
      </c>
      <c r="AY80">
        <v>1</v>
      </c>
      <c r="AZ80">
        <v>0</v>
      </c>
      <c r="BA80">
        <v>119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ROUND(Y80*Source!I90,9)</f>
        <v>4.5100000000000001E-4</v>
      </c>
      <c r="CY80">
        <f t="shared" si="49"/>
        <v>57519.4</v>
      </c>
      <c r="CZ80">
        <f t="shared" si="50"/>
        <v>16222.39</v>
      </c>
      <c r="DA80">
        <f t="shared" si="51"/>
        <v>3.28</v>
      </c>
      <c r="DB80">
        <f t="shared" si="52"/>
        <v>4.0999999999999996</v>
      </c>
      <c r="DC80">
        <f t="shared" si="53"/>
        <v>0</v>
      </c>
      <c r="DD80" t="s">
        <v>3</v>
      </c>
      <c r="DE80" t="s">
        <v>3</v>
      </c>
      <c r="DF80">
        <f t="shared" si="54"/>
        <v>24</v>
      </c>
      <c r="DG80">
        <f t="shared" si="55"/>
        <v>0</v>
      </c>
      <c r="DH80">
        <f t="shared" si="56"/>
        <v>0</v>
      </c>
      <c r="DI80">
        <f t="shared" si="46"/>
        <v>0</v>
      </c>
      <c r="DJ80">
        <f t="shared" si="57"/>
        <v>24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ROW(Source!A90)</f>
        <v>90</v>
      </c>
      <c r="B81">
        <v>59540605</v>
      </c>
      <c r="C81">
        <v>59541098</v>
      </c>
      <c r="D81">
        <v>52735634</v>
      </c>
      <c r="E81">
        <v>1</v>
      </c>
      <c r="F81">
        <v>1</v>
      </c>
      <c r="G81">
        <v>1074</v>
      </c>
      <c r="H81">
        <v>3</v>
      </c>
      <c r="I81" t="s">
        <v>307</v>
      </c>
      <c r="J81" t="s">
        <v>308</v>
      </c>
      <c r="K81" t="s">
        <v>309</v>
      </c>
      <c r="L81">
        <v>1348</v>
      </c>
      <c r="N81">
        <v>1009</v>
      </c>
      <c r="O81" t="s">
        <v>257</v>
      </c>
      <c r="P81" t="s">
        <v>257</v>
      </c>
      <c r="Q81">
        <v>1000</v>
      </c>
      <c r="W81">
        <v>0</v>
      </c>
      <c r="X81">
        <v>-112298422</v>
      </c>
      <c r="Y81">
        <f t="shared" si="48"/>
        <v>6.0000000000000002E-5</v>
      </c>
      <c r="AA81">
        <v>83977.62</v>
      </c>
      <c r="AB81">
        <v>0</v>
      </c>
      <c r="AC81">
        <v>0</v>
      </c>
      <c r="AD81">
        <v>0</v>
      </c>
      <c r="AE81">
        <v>11242.42</v>
      </c>
      <c r="AF81">
        <v>0</v>
      </c>
      <c r="AG81">
        <v>0</v>
      </c>
      <c r="AH81">
        <v>0</v>
      </c>
      <c r="AI81">
        <v>6.91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6.0000000000000002E-5</v>
      </c>
      <c r="AU81" t="s">
        <v>3</v>
      </c>
      <c r="AV81">
        <v>0</v>
      </c>
      <c r="AW81">
        <v>2</v>
      </c>
      <c r="AX81">
        <v>59541133</v>
      </c>
      <c r="AY81">
        <v>1</v>
      </c>
      <c r="AZ81">
        <v>0</v>
      </c>
      <c r="BA81">
        <v>120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ROUND(Y81*Source!I90,9)</f>
        <v>1.0823999999999999E-4</v>
      </c>
      <c r="CY81">
        <f t="shared" si="49"/>
        <v>83977.62</v>
      </c>
      <c r="CZ81">
        <f t="shared" si="50"/>
        <v>11242.42</v>
      </c>
      <c r="DA81">
        <f t="shared" si="51"/>
        <v>6.91</v>
      </c>
      <c r="DB81">
        <f t="shared" si="52"/>
        <v>0.7</v>
      </c>
      <c r="DC81">
        <f t="shared" si="53"/>
        <v>0</v>
      </c>
      <c r="DD81" t="s">
        <v>3</v>
      </c>
      <c r="DE81" t="s">
        <v>3</v>
      </c>
      <c r="DF81">
        <f t="shared" si="54"/>
        <v>8.41</v>
      </c>
      <c r="DG81">
        <f t="shared" si="55"/>
        <v>0</v>
      </c>
      <c r="DH81">
        <f t="shared" si="56"/>
        <v>0</v>
      </c>
      <c r="DI81">
        <f t="shared" si="46"/>
        <v>0</v>
      </c>
      <c r="DJ81">
        <f t="shared" si="57"/>
        <v>8.41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ROW(Source!A90)</f>
        <v>90</v>
      </c>
      <c r="B82">
        <v>59540605</v>
      </c>
      <c r="C82">
        <v>59541098</v>
      </c>
      <c r="D82">
        <v>52742145</v>
      </c>
      <c r="E82">
        <v>1</v>
      </c>
      <c r="F82">
        <v>1</v>
      </c>
      <c r="G82">
        <v>1074</v>
      </c>
      <c r="H82">
        <v>3</v>
      </c>
      <c r="I82" t="s">
        <v>310</v>
      </c>
      <c r="J82" t="s">
        <v>311</v>
      </c>
      <c r="K82" t="s">
        <v>312</v>
      </c>
      <c r="L82">
        <v>1346</v>
      </c>
      <c r="N82">
        <v>1009</v>
      </c>
      <c r="O82" t="s">
        <v>214</v>
      </c>
      <c r="P82" t="s">
        <v>214</v>
      </c>
      <c r="Q82">
        <v>1</v>
      </c>
      <c r="W82">
        <v>0</v>
      </c>
      <c r="X82">
        <v>-1529041202</v>
      </c>
      <c r="Y82">
        <f t="shared" si="48"/>
        <v>0.8</v>
      </c>
      <c r="AA82">
        <v>211.96</v>
      </c>
      <c r="AB82">
        <v>0</v>
      </c>
      <c r="AC82">
        <v>0</v>
      </c>
      <c r="AD82">
        <v>0</v>
      </c>
      <c r="AE82">
        <v>25.8</v>
      </c>
      <c r="AF82">
        <v>0</v>
      </c>
      <c r="AG82">
        <v>0</v>
      </c>
      <c r="AH82">
        <v>0</v>
      </c>
      <c r="AI82">
        <v>7.6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0.8</v>
      </c>
      <c r="AU82" t="s">
        <v>3</v>
      </c>
      <c r="AV82">
        <v>0</v>
      </c>
      <c r="AW82">
        <v>2</v>
      </c>
      <c r="AX82">
        <v>59541134</v>
      </c>
      <c r="AY82">
        <v>1</v>
      </c>
      <c r="AZ82">
        <v>0</v>
      </c>
      <c r="BA82">
        <v>121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ROUND(Y82*Source!I90,9)</f>
        <v>1.4432</v>
      </c>
      <c r="CY82">
        <f t="shared" si="49"/>
        <v>211.96</v>
      </c>
      <c r="CZ82">
        <f t="shared" si="50"/>
        <v>25.8</v>
      </c>
      <c r="DA82">
        <f t="shared" si="51"/>
        <v>7.6</v>
      </c>
      <c r="DB82">
        <f t="shared" si="52"/>
        <v>20.6</v>
      </c>
      <c r="DC82">
        <f t="shared" si="53"/>
        <v>0</v>
      </c>
      <c r="DD82" t="s">
        <v>3</v>
      </c>
      <c r="DE82" t="s">
        <v>3</v>
      </c>
      <c r="DF82">
        <f t="shared" si="54"/>
        <v>282.98</v>
      </c>
      <c r="DG82">
        <f t="shared" si="55"/>
        <v>0</v>
      </c>
      <c r="DH82">
        <f t="shared" si="56"/>
        <v>0</v>
      </c>
      <c r="DI82">
        <f t="shared" si="46"/>
        <v>0</v>
      </c>
      <c r="DJ82">
        <f t="shared" si="57"/>
        <v>282.98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ROW(Source!A90)</f>
        <v>90</v>
      </c>
      <c r="B83">
        <v>59540605</v>
      </c>
      <c r="C83">
        <v>59541098</v>
      </c>
      <c r="D83">
        <v>52735936</v>
      </c>
      <c r="E83">
        <v>1</v>
      </c>
      <c r="F83">
        <v>1</v>
      </c>
      <c r="G83">
        <v>1074</v>
      </c>
      <c r="H83">
        <v>3</v>
      </c>
      <c r="I83" t="s">
        <v>313</v>
      </c>
      <c r="J83" t="s">
        <v>314</v>
      </c>
      <c r="K83" t="s">
        <v>315</v>
      </c>
      <c r="L83">
        <v>1348</v>
      </c>
      <c r="N83">
        <v>1009</v>
      </c>
      <c r="O83" t="s">
        <v>257</v>
      </c>
      <c r="P83" t="s">
        <v>257</v>
      </c>
      <c r="Q83">
        <v>1000</v>
      </c>
      <c r="W83">
        <v>0</v>
      </c>
      <c r="X83">
        <v>186625698</v>
      </c>
      <c r="Y83">
        <f t="shared" si="48"/>
        <v>4.0000000000000003E-5</v>
      </c>
      <c r="AA83">
        <v>91554.57</v>
      </c>
      <c r="AB83">
        <v>0</v>
      </c>
      <c r="AC83">
        <v>0</v>
      </c>
      <c r="AD83">
        <v>0</v>
      </c>
      <c r="AE83">
        <v>7982.5</v>
      </c>
      <c r="AF83">
        <v>0</v>
      </c>
      <c r="AG83">
        <v>0</v>
      </c>
      <c r="AH83">
        <v>0</v>
      </c>
      <c r="AI83">
        <v>10.61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4.0000000000000003E-5</v>
      </c>
      <c r="AU83" t="s">
        <v>3</v>
      </c>
      <c r="AV83">
        <v>0</v>
      </c>
      <c r="AW83">
        <v>2</v>
      </c>
      <c r="AX83">
        <v>59541135</v>
      </c>
      <c r="AY83">
        <v>1</v>
      </c>
      <c r="AZ83">
        <v>0</v>
      </c>
      <c r="BA83">
        <v>122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ROUND(Y83*Source!I90,9)</f>
        <v>7.216E-5</v>
      </c>
      <c r="CY83">
        <f t="shared" si="49"/>
        <v>91554.57</v>
      </c>
      <c r="CZ83">
        <f t="shared" si="50"/>
        <v>7982.5</v>
      </c>
      <c r="DA83">
        <f t="shared" si="51"/>
        <v>10.61</v>
      </c>
      <c r="DB83">
        <f t="shared" si="52"/>
        <v>0.3</v>
      </c>
      <c r="DC83">
        <f t="shared" si="53"/>
        <v>0</v>
      </c>
      <c r="DD83" t="s">
        <v>3</v>
      </c>
      <c r="DE83" t="s">
        <v>3</v>
      </c>
      <c r="DF83">
        <f t="shared" si="54"/>
        <v>6.11</v>
      </c>
      <c r="DG83">
        <f t="shared" si="55"/>
        <v>0</v>
      </c>
      <c r="DH83">
        <f t="shared" si="56"/>
        <v>0</v>
      </c>
      <c r="DI83">
        <f t="shared" si="46"/>
        <v>0</v>
      </c>
      <c r="DJ83">
        <f t="shared" si="57"/>
        <v>6.11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ROW(Source!A90)</f>
        <v>90</v>
      </c>
      <c r="B84">
        <v>59540605</v>
      </c>
      <c r="C84">
        <v>59541098</v>
      </c>
      <c r="D84">
        <v>52753049</v>
      </c>
      <c r="E84">
        <v>1</v>
      </c>
      <c r="F84">
        <v>1</v>
      </c>
      <c r="G84">
        <v>1074</v>
      </c>
      <c r="H84">
        <v>3</v>
      </c>
      <c r="I84" t="s">
        <v>316</v>
      </c>
      <c r="J84" t="s">
        <v>317</v>
      </c>
      <c r="K84" t="s">
        <v>318</v>
      </c>
      <c r="L84">
        <v>1356</v>
      </c>
      <c r="N84">
        <v>1010</v>
      </c>
      <c r="O84" t="s">
        <v>319</v>
      </c>
      <c r="P84" t="s">
        <v>319</v>
      </c>
      <c r="Q84">
        <v>1000</v>
      </c>
      <c r="W84">
        <v>0</v>
      </c>
      <c r="X84">
        <v>-459038352</v>
      </c>
      <c r="Y84">
        <f t="shared" si="48"/>
        <v>4.1000000000000003E-3</v>
      </c>
      <c r="AA84">
        <v>1573.16</v>
      </c>
      <c r="AB84">
        <v>0</v>
      </c>
      <c r="AC84">
        <v>0</v>
      </c>
      <c r="AD84">
        <v>0</v>
      </c>
      <c r="AE84">
        <v>226.68</v>
      </c>
      <c r="AF84">
        <v>0</v>
      </c>
      <c r="AG84">
        <v>0</v>
      </c>
      <c r="AH84">
        <v>0</v>
      </c>
      <c r="AI84">
        <v>6.42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4.1000000000000003E-3</v>
      </c>
      <c r="AU84" t="s">
        <v>3</v>
      </c>
      <c r="AV84">
        <v>0</v>
      </c>
      <c r="AW84">
        <v>2</v>
      </c>
      <c r="AX84">
        <v>59541136</v>
      </c>
      <c r="AY84">
        <v>1</v>
      </c>
      <c r="AZ84">
        <v>0</v>
      </c>
      <c r="BA84">
        <v>123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ROUND(Y84*Source!I90,9)</f>
        <v>7.3964E-3</v>
      </c>
      <c r="CY84">
        <f t="shared" si="49"/>
        <v>1573.16</v>
      </c>
      <c r="CZ84">
        <f t="shared" si="50"/>
        <v>226.68</v>
      </c>
      <c r="DA84">
        <f t="shared" si="51"/>
        <v>6.42</v>
      </c>
      <c r="DB84">
        <f t="shared" si="52"/>
        <v>0.9</v>
      </c>
      <c r="DC84">
        <f t="shared" si="53"/>
        <v>0</v>
      </c>
      <c r="DD84" t="s">
        <v>3</v>
      </c>
      <c r="DE84" t="s">
        <v>3</v>
      </c>
      <c r="DF84">
        <f t="shared" si="54"/>
        <v>10.76</v>
      </c>
      <c r="DG84">
        <f t="shared" si="55"/>
        <v>0</v>
      </c>
      <c r="DH84">
        <f t="shared" si="56"/>
        <v>0</v>
      </c>
      <c r="DI84">
        <f t="shared" si="46"/>
        <v>0</v>
      </c>
      <c r="DJ84">
        <f t="shared" si="57"/>
        <v>10.76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ROW(Source!A90)</f>
        <v>90</v>
      </c>
      <c r="B85">
        <v>59540605</v>
      </c>
      <c r="C85">
        <v>59541098</v>
      </c>
      <c r="D85">
        <v>52752710</v>
      </c>
      <c r="E85">
        <v>1</v>
      </c>
      <c r="F85">
        <v>1</v>
      </c>
      <c r="G85">
        <v>1074</v>
      </c>
      <c r="H85">
        <v>3</v>
      </c>
      <c r="I85" t="s">
        <v>320</v>
      </c>
      <c r="J85" t="s">
        <v>321</v>
      </c>
      <c r="K85" t="s">
        <v>322</v>
      </c>
      <c r="L85">
        <v>1301</v>
      </c>
      <c r="N85">
        <v>1003</v>
      </c>
      <c r="O85" t="s">
        <v>323</v>
      </c>
      <c r="P85" t="s">
        <v>323</v>
      </c>
      <c r="Q85">
        <v>1</v>
      </c>
      <c r="W85">
        <v>0</v>
      </c>
      <c r="X85">
        <v>441798415</v>
      </c>
      <c r="Y85">
        <f t="shared" si="48"/>
        <v>0.96</v>
      </c>
      <c r="AA85">
        <v>5.0999999999999996</v>
      </c>
      <c r="AB85">
        <v>0</v>
      </c>
      <c r="AC85">
        <v>0</v>
      </c>
      <c r="AD85">
        <v>0</v>
      </c>
      <c r="AE85">
        <v>0.7</v>
      </c>
      <c r="AF85">
        <v>0</v>
      </c>
      <c r="AG85">
        <v>0</v>
      </c>
      <c r="AH85">
        <v>0</v>
      </c>
      <c r="AI85">
        <v>6.74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0.96</v>
      </c>
      <c r="AU85" t="s">
        <v>3</v>
      </c>
      <c r="AV85">
        <v>0</v>
      </c>
      <c r="AW85">
        <v>2</v>
      </c>
      <c r="AX85">
        <v>59541137</v>
      </c>
      <c r="AY85">
        <v>1</v>
      </c>
      <c r="AZ85">
        <v>0</v>
      </c>
      <c r="BA85">
        <v>124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ROUND(Y85*Source!I90,9)</f>
        <v>1.73184</v>
      </c>
      <c r="CY85">
        <f t="shared" si="49"/>
        <v>5.0999999999999996</v>
      </c>
      <c r="CZ85">
        <f t="shared" si="50"/>
        <v>0.7</v>
      </c>
      <c r="DA85">
        <f t="shared" si="51"/>
        <v>6.74</v>
      </c>
      <c r="DB85">
        <f t="shared" si="52"/>
        <v>0.7</v>
      </c>
      <c r="DC85">
        <f t="shared" si="53"/>
        <v>0</v>
      </c>
      <c r="DD85" t="s">
        <v>3</v>
      </c>
      <c r="DE85" t="s">
        <v>3</v>
      </c>
      <c r="DF85">
        <f t="shared" si="54"/>
        <v>8.17</v>
      </c>
      <c r="DG85">
        <f t="shared" si="55"/>
        <v>0</v>
      </c>
      <c r="DH85">
        <f t="shared" si="56"/>
        <v>0</v>
      </c>
      <c r="DI85">
        <f t="shared" si="46"/>
        <v>0</v>
      </c>
      <c r="DJ85">
        <f t="shared" si="57"/>
        <v>8.17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ROW(Source!A90)</f>
        <v>90</v>
      </c>
      <c r="B86">
        <v>59540605</v>
      </c>
      <c r="C86">
        <v>59541098</v>
      </c>
      <c r="D86">
        <v>52752712</v>
      </c>
      <c r="E86">
        <v>1</v>
      </c>
      <c r="F86">
        <v>1</v>
      </c>
      <c r="G86">
        <v>1074</v>
      </c>
      <c r="H86">
        <v>3</v>
      </c>
      <c r="I86" t="s">
        <v>324</v>
      </c>
      <c r="J86" t="s">
        <v>325</v>
      </c>
      <c r="K86" t="s">
        <v>326</v>
      </c>
      <c r="L86">
        <v>1356</v>
      </c>
      <c r="N86">
        <v>1010</v>
      </c>
      <c r="O86" t="s">
        <v>319</v>
      </c>
      <c r="P86" t="s">
        <v>319</v>
      </c>
      <c r="Q86">
        <v>1000</v>
      </c>
      <c r="W86">
        <v>0</v>
      </c>
      <c r="X86">
        <v>1017539547</v>
      </c>
      <c r="Y86">
        <f t="shared" si="48"/>
        <v>8.3199999999999993E-3</v>
      </c>
      <c r="AA86">
        <v>229.8</v>
      </c>
      <c r="AB86">
        <v>0</v>
      </c>
      <c r="AC86">
        <v>0</v>
      </c>
      <c r="AD86">
        <v>0</v>
      </c>
      <c r="AE86">
        <v>6.44</v>
      </c>
      <c r="AF86">
        <v>0</v>
      </c>
      <c r="AG86">
        <v>0</v>
      </c>
      <c r="AH86">
        <v>0</v>
      </c>
      <c r="AI86">
        <v>33.01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8.3199999999999993E-3</v>
      </c>
      <c r="AU86" t="s">
        <v>3</v>
      </c>
      <c r="AV86">
        <v>0</v>
      </c>
      <c r="AW86">
        <v>2</v>
      </c>
      <c r="AX86">
        <v>59541138</v>
      </c>
      <c r="AY86">
        <v>1</v>
      </c>
      <c r="AZ86">
        <v>0</v>
      </c>
      <c r="BA86">
        <v>125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ROUND(Y86*Source!I90,9)</f>
        <v>1.500928E-2</v>
      </c>
      <c r="CY86">
        <f t="shared" si="49"/>
        <v>229.8</v>
      </c>
      <c r="CZ86">
        <f t="shared" si="50"/>
        <v>6.44</v>
      </c>
      <c r="DA86">
        <f t="shared" si="51"/>
        <v>33.01</v>
      </c>
      <c r="DB86">
        <f t="shared" si="52"/>
        <v>0.1</v>
      </c>
      <c r="DC86">
        <f t="shared" si="53"/>
        <v>0</v>
      </c>
      <c r="DD86" t="s">
        <v>3</v>
      </c>
      <c r="DE86" t="s">
        <v>3</v>
      </c>
      <c r="DF86">
        <f t="shared" si="54"/>
        <v>3.19</v>
      </c>
      <c r="DG86">
        <f t="shared" si="55"/>
        <v>0</v>
      </c>
      <c r="DH86">
        <f t="shared" si="56"/>
        <v>0</v>
      </c>
      <c r="DI86">
        <f t="shared" si="46"/>
        <v>0</v>
      </c>
      <c r="DJ86">
        <f t="shared" si="57"/>
        <v>3.19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ROW(Source!A91)</f>
        <v>91</v>
      </c>
      <c r="B87">
        <v>59540604</v>
      </c>
      <c r="C87">
        <v>59541140</v>
      </c>
      <c r="D87">
        <v>52689274</v>
      </c>
      <c r="E87">
        <v>1074</v>
      </c>
      <c r="F87">
        <v>1</v>
      </c>
      <c r="G87">
        <v>1074</v>
      </c>
      <c r="H87">
        <v>1</v>
      </c>
      <c r="I87" t="s">
        <v>285</v>
      </c>
      <c r="J87" t="s">
        <v>3</v>
      </c>
      <c r="K87" t="s">
        <v>286</v>
      </c>
      <c r="L87">
        <v>1191</v>
      </c>
      <c r="N87">
        <v>1013</v>
      </c>
      <c r="O87" t="s">
        <v>287</v>
      </c>
      <c r="P87" t="s">
        <v>287</v>
      </c>
      <c r="Q87">
        <v>1</v>
      </c>
      <c r="W87">
        <v>0</v>
      </c>
      <c r="X87">
        <v>476480486</v>
      </c>
      <c r="Y87">
        <f>(AT87*1.1)</f>
        <v>20.900000000000002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19</v>
      </c>
      <c r="AU87" t="s">
        <v>23</v>
      </c>
      <c r="AV87">
        <v>1</v>
      </c>
      <c r="AW87">
        <v>2</v>
      </c>
      <c r="AX87">
        <v>59541168</v>
      </c>
      <c r="AY87">
        <v>1</v>
      </c>
      <c r="AZ87">
        <v>0</v>
      </c>
      <c r="BA87">
        <v>127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ROUND(AT87*Source!I91*AH87*AL87,2)</f>
        <v>0</v>
      </c>
      <c r="CV87">
        <f>ROUND(Y87*Source!I91,9)</f>
        <v>24.900259999999999</v>
      </c>
      <c r="CW87">
        <v>0</v>
      </c>
      <c r="CX87">
        <f>ROUND(Y87*Source!I91,9)</f>
        <v>24.900259999999999</v>
      </c>
      <c r="CY87">
        <f>AD87</f>
        <v>0</v>
      </c>
      <c r="CZ87">
        <f>AH87</f>
        <v>0</v>
      </c>
      <c r="DA87">
        <f>AL87</f>
        <v>1</v>
      </c>
      <c r="DB87">
        <f>ROUND((ROUND(AT87*CZ87,2)*1.1),1)</f>
        <v>0</v>
      </c>
      <c r="DC87">
        <f>ROUND((ROUND(AT87*AG87,2)*1.1),1)</f>
        <v>0</v>
      </c>
      <c r="DD87" t="s">
        <v>3</v>
      </c>
      <c r="DE87" t="s">
        <v>3</v>
      </c>
      <c r="DF87">
        <f t="shared" ref="DF87:DF103" si="58">ROUND(ROUND(AE87,2)*CX87,2)</f>
        <v>0</v>
      </c>
      <c r="DG87">
        <f t="shared" si="55"/>
        <v>0</v>
      </c>
      <c r="DH87">
        <f t="shared" si="56"/>
        <v>0</v>
      </c>
      <c r="DI87">
        <f t="shared" si="46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ROW(Source!A91)</f>
        <v>91</v>
      </c>
      <c r="B88">
        <v>59540604</v>
      </c>
      <c r="C88">
        <v>59541140</v>
      </c>
      <c r="D88">
        <v>52765882</v>
      </c>
      <c r="E88">
        <v>1</v>
      </c>
      <c r="F88">
        <v>1</v>
      </c>
      <c r="G88">
        <v>1074</v>
      </c>
      <c r="H88">
        <v>2</v>
      </c>
      <c r="I88" t="s">
        <v>288</v>
      </c>
      <c r="J88" t="s">
        <v>289</v>
      </c>
      <c r="K88" t="s">
        <v>290</v>
      </c>
      <c r="L88">
        <v>1368</v>
      </c>
      <c r="N88">
        <v>1011</v>
      </c>
      <c r="O88" t="s">
        <v>291</v>
      </c>
      <c r="P88" t="s">
        <v>291</v>
      </c>
      <c r="Q88">
        <v>1</v>
      </c>
      <c r="W88">
        <v>0</v>
      </c>
      <c r="X88">
        <v>-1054899212</v>
      </c>
      <c r="Y88">
        <f>(AT88*1.1)</f>
        <v>2.4530000000000003</v>
      </c>
      <c r="AA88">
        <v>0</v>
      </c>
      <c r="AB88">
        <v>83.1</v>
      </c>
      <c r="AC88">
        <v>12.62</v>
      </c>
      <c r="AD88">
        <v>0</v>
      </c>
      <c r="AE88">
        <v>0</v>
      </c>
      <c r="AF88">
        <v>83.1</v>
      </c>
      <c r="AG88">
        <v>12.62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2.23</v>
      </c>
      <c r="AU88" t="s">
        <v>23</v>
      </c>
      <c r="AV88">
        <v>0</v>
      </c>
      <c r="AW88">
        <v>2</v>
      </c>
      <c r="AX88">
        <v>59541169</v>
      </c>
      <c r="AY88">
        <v>1</v>
      </c>
      <c r="AZ88">
        <v>0</v>
      </c>
      <c r="BA88">
        <v>128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ROUND(Y88*Source!I91*DO88,9)</f>
        <v>0</v>
      </c>
      <c r="CX88">
        <f>ROUND(Y88*Source!I91,9)</f>
        <v>2.9225042000000001</v>
      </c>
      <c r="CY88">
        <f>AB88</f>
        <v>83.1</v>
      </c>
      <c r="CZ88">
        <f>AF88</f>
        <v>83.1</v>
      </c>
      <c r="DA88">
        <f>AJ88</f>
        <v>1</v>
      </c>
      <c r="DB88">
        <f>ROUND((ROUND(AT88*CZ88,2)*1.1),1)</f>
        <v>203.8</v>
      </c>
      <c r="DC88">
        <f>ROUND((ROUND(AT88*AG88,2)*1.1),1)</f>
        <v>31</v>
      </c>
      <c r="DD88" t="s">
        <v>3</v>
      </c>
      <c r="DE88" t="s">
        <v>3</v>
      </c>
      <c r="DF88">
        <f t="shared" si="58"/>
        <v>0</v>
      </c>
      <c r="DG88">
        <f t="shared" si="55"/>
        <v>242.86</v>
      </c>
      <c r="DH88">
        <f t="shared" si="56"/>
        <v>36.880000000000003</v>
      </c>
      <c r="DI88">
        <f t="shared" si="46"/>
        <v>0</v>
      </c>
      <c r="DJ88">
        <f>DG88</f>
        <v>242.86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ROW(Source!A91)</f>
        <v>91</v>
      </c>
      <c r="B89">
        <v>59540604</v>
      </c>
      <c r="C89">
        <v>59541140</v>
      </c>
      <c r="D89">
        <v>52765226</v>
      </c>
      <c r="E89">
        <v>1</v>
      </c>
      <c r="F89">
        <v>1</v>
      </c>
      <c r="G89">
        <v>1074</v>
      </c>
      <c r="H89">
        <v>2</v>
      </c>
      <c r="I89" t="s">
        <v>295</v>
      </c>
      <c r="J89" t="s">
        <v>296</v>
      </c>
      <c r="K89" t="s">
        <v>297</v>
      </c>
      <c r="L89">
        <v>1368</v>
      </c>
      <c r="N89">
        <v>1011</v>
      </c>
      <c r="O89" t="s">
        <v>291</v>
      </c>
      <c r="P89" t="s">
        <v>291</v>
      </c>
      <c r="Q89">
        <v>1</v>
      </c>
      <c r="W89">
        <v>0</v>
      </c>
      <c r="X89">
        <v>-1846153325</v>
      </c>
      <c r="Y89">
        <f>(AT89*1.1)</f>
        <v>4.6970000000000001</v>
      </c>
      <c r="AA89">
        <v>0</v>
      </c>
      <c r="AB89">
        <v>0.73</v>
      </c>
      <c r="AC89">
        <v>0</v>
      </c>
      <c r="AD89">
        <v>0</v>
      </c>
      <c r="AE89">
        <v>0</v>
      </c>
      <c r="AF89">
        <v>0.73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4.2699999999999996</v>
      </c>
      <c r="AU89" t="s">
        <v>23</v>
      </c>
      <c r="AV89">
        <v>0</v>
      </c>
      <c r="AW89">
        <v>2</v>
      </c>
      <c r="AX89">
        <v>59541170</v>
      </c>
      <c r="AY89">
        <v>1</v>
      </c>
      <c r="AZ89">
        <v>0</v>
      </c>
      <c r="BA89">
        <v>129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ROUND(Y89*Source!I91*DO89,9)</f>
        <v>0</v>
      </c>
      <c r="CX89">
        <f>ROUND(Y89*Source!I91,9)</f>
        <v>5.5960058000000004</v>
      </c>
      <c r="CY89">
        <f>AB89</f>
        <v>0.73</v>
      </c>
      <c r="CZ89">
        <f>AF89</f>
        <v>0.73</v>
      </c>
      <c r="DA89">
        <f>AJ89</f>
        <v>1</v>
      </c>
      <c r="DB89">
        <f>ROUND((ROUND(AT89*CZ89,2)*1.1),1)</f>
        <v>3.4</v>
      </c>
      <c r="DC89">
        <f>ROUND((ROUND(AT89*AG89,2)*1.1),1)</f>
        <v>0</v>
      </c>
      <c r="DD89" t="s">
        <v>3</v>
      </c>
      <c r="DE89" t="s">
        <v>3</v>
      </c>
      <c r="DF89">
        <f t="shared" si="58"/>
        <v>0</v>
      </c>
      <c r="DG89">
        <f t="shared" si="55"/>
        <v>4.09</v>
      </c>
      <c r="DH89">
        <f t="shared" si="56"/>
        <v>0</v>
      </c>
      <c r="DI89">
        <f t="shared" si="46"/>
        <v>0</v>
      </c>
      <c r="DJ89">
        <f>DG89</f>
        <v>4.09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ROW(Source!A91)</f>
        <v>91</v>
      </c>
      <c r="B90">
        <v>59540604</v>
      </c>
      <c r="C90">
        <v>59541140</v>
      </c>
      <c r="D90">
        <v>52765262</v>
      </c>
      <c r="E90">
        <v>1</v>
      </c>
      <c r="F90">
        <v>1</v>
      </c>
      <c r="G90">
        <v>1074</v>
      </c>
      <c r="H90">
        <v>2</v>
      </c>
      <c r="I90" t="s">
        <v>330</v>
      </c>
      <c r="J90" t="s">
        <v>331</v>
      </c>
      <c r="K90" t="s">
        <v>332</v>
      </c>
      <c r="L90">
        <v>1368</v>
      </c>
      <c r="N90">
        <v>1011</v>
      </c>
      <c r="O90" t="s">
        <v>291</v>
      </c>
      <c r="P90" t="s">
        <v>291</v>
      </c>
      <c r="Q90">
        <v>1</v>
      </c>
      <c r="W90">
        <v>0</v>
      </c>
      <c r="X90">
        <v>588078337</v>
      </c>
      <c r="Y90">
        <f>(AT90*1.1)</f>
        <v>4.6970000000000001</v>
      </c>
      <c r="AA90">
        <v>0</v>
      </c>
      <c r="AB90">
        <v>4</v>
      </c>
      <c r="AC90">
        <v>0</v>
      </c>
      <c r="AD90">
        <v>0</v>
      </c>
      <c r="AE90">
        <v>0</v>
      </c>
      <c r="AF90">
        <v>4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4.2699999999999996</v>
      </c>
      <c r="AU90" t="s">
        <v>23</v>
      </c>
      <c r="AV90">
        <v>0</v>
      </c>
      <c r="AW90">
        <v>2</v>
      </c>
      <c r="AX90">
        <v>59541171</v>
      </c>
      <c r="AY90">
        <v>1</v>
      </c>
      <c r="AZ90">
        <v>0</v>
      </c>
      <c r="BA90">
        <v>130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ROUND(Y90*Source!I91*DO90,9)</f>
        <v>0</v>
      </c>
      <c r="CX90">
        <f>ROUND(Y90*Source!I91,9)</f>
        <v>5.5960058000000004</v>
      </c>
      <c r="CY90">
        <f>AB90</f>
        <v>4</v>
      </c>
      <c r="CZ90">
        <f>AF90</f>
        <v>4</v>
      </c>
      <c r="DA90">
        <f>AJ90</f>
        <v>1</v>
      </c>
      <c r="DB90">
        <f>ROUND((ROUND(AT90*CZ90,2)*1.1),1)</f>
        <v>18.8</v>
      </c>
      <c r="DC90">
        <f>ROUND((ROUND(AT90*AG90,2)*1.1),1)</f>
        <v>0</v>
      </c>
      <c r="DD90" t="s">
        <v>3</v>
      </c>
      <c r="DE90" t="s">
        <v>3</v>
      </c>
      <c r="DF90">
        <f t="shared" si="58"/>
        <v>0</v>
      </c>
      <c r="DG90">
        <f t="shared" si="55"/>
        <v>22.38</v>
      </c>
      <c r="DH90">
        <f t="shared" si="56"/>
        <v>0</v>
      </c>
      <c r="DI90">
        <f t="shared" si="46"/>
        <v>0</v>
      </c>
      <c r="DJ90">
        <f>DG90</f>
        <v>22.38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ROW(Source!A91)</f>
        <v>91</v>
      </c>
      <c r="B91">
        <v>59540604</v>
      </c>
      <c r="C91">
        <v>59541140</v>
      </c>
      <c r="D91">
        <v>52736028</v>
      </c>
      <c r="E91">
        <v>1</v>
      </c>
      <c r="F91">
        <v>1</v>
      </c>
      <c r="G91">
        <v>1074</v>
      </c>
      <c r="H91">
        <v>3</v>
      </c>
      <c r="I91" t="s">
        <v>298</v>
      </c>
      <c r="J91" t="s">
        <v>299</v>
      </c>
      <c r="K91" t="s">
        <v>300</v>
      </c>
      <c r="L91">
        <v>1348</v>
      </c>
      <c r="N91">
        <v>1009</v>
      </c>
      <c r="O91" t="s">
        <v>257</v>
      </c>
      <c r="P91" t="s">
        <v>257</v>
      </c>
      <c r="Q91">
        <v>1000</v>
      </c>
      <c r="W91">
        <v>0</v>
      </c>
      <c r="X91">
        <v>-607490589</v>
      </c>
      <c r="Y91">
        <f t="shared" ref="Y91:Y99" si="59">AT91</f>
        <v>1E-3</v>
      </c>
      <c r="AA91">
        <v>7254.88</v>
      </c>
      <c r="AB91">
        <v>0</v>
      </c>
      <c r="AC91">
        <v>0</v>
      </c>
      <c r="AD91">
        <v>0</v>
      </c>
      <c r="AE91">
        <v>7254.88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1E-3</v>
      </c>
      <c r="AU91" t="s">
        <v>3</v>
      </c>
      <c r="AV91">
        <v>0</v>
      </c>
      <c r="AW91">
        <v>2</v>
      </c>
      <c r="AX91">
        <v>59541172</v>
      </c>
      <c r="AY91">
        <v>1</v>
      </c>
      <c r="AZ91">
        <v>0</v>
      </c>
      <c r="BA91">
        <v>131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ROUND(Y91*Source!I91,9)</f>
        <v>1.1914E-3</v>
      </c>
      <c r="CY91">
        <f t="shared" ref="CY91:CY99" si="60">AA91</f>
        <v>7254.88</v>
      </c>
      <c r="CZ91">
        <f t="shared" ref="CZ91:CZ99" si="61">AE91</f>
        <v>7254.88</v>
      </c>
      <c r="DA91">
        <f t="shared" ref="DA91:DA99" si="62">AI91</f>
        <v>1</v>
      </c>
      <c r="DB91">
        <f t="shared" ref="DB91:DB99" si="63">ROUND(ROUND(AT91*CZ91,2),1)</f>
        <v>7.3</v>
      </c>
      <c r="DC91">
        <f t="shared" ref="DC91:DC99" si="64">ROUND(ROUND(AT91*AG91,2),1)</f>
        <v>0</v>
      </c>
      <c r="DD91" t="s">
        <v>3</v>
      </c>
      <c r="DE91" t="s">
        <v>3</v>
      </c>
      <c r="DF91">
        <f t="shared" si="58"/>
        <v>8.64</v>
      </c>
      <c r="DG91">
        <f t="shared" si="55"/>
        <v>0</v>
      </c>
      <c r="DH91">
        <f t="shared" si="56"/>
        <v>0</v>
      </c>
      <c r="DI91">
        <f t="shared" si="46"/>
        <v>0</v>
      </c>
      <c r="DJ91">
        <f t="shared" ref="DJ91:DJ99" si="65">DF91</f>
        <v>8.64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ROW(Source!A91)</f>
        <v>91</v>
      </c>
      <c r="B92">
        <v>59540604</v>
      </c>
      <c r="C92">
        <v>59541140</v>
      </c>
      <c r="D92">
        <v>52736045</v>
      </c>
      <c r="E92">
        <v>1</v>
      </c>
      <c r="F92">
        <v>1</v>
      </c>
      <c r="G92">
        <v>1074</v>
      </c>
      <c r="H92">
        <v>3</v>
      </c>
      <c r="I92" t="s">
        <v>301</v>
      </c>
      <c r="J92" t="s">
        <v>302</v>
      </c>
      <c r="K92" t="s">
        <v>303</v>
      </c>
      <c r="L92">
        <v>1348</v>
      </c>
      <c r="N92">
        <v>1009</v>
      </c>
      <c r="O92" t="s">
        <v>257</v>
      </c>
      <c r="P92" t="s">
        <v>257</v>
      </c>
      <c r="Q92">
        <v>1000</v>
      </c>
      <c r="W92">
        <v>0</v>
      </c>
      <c r="X92">
        <v>1769853017</v>
      </c>
      <c r="Y92">
        <f t="shared" si="59"/>
        <v>0.01</v>
      </c>
      <c r="AA92">
        <v>9853.14</v>
      </c>
      <c r="AB92">
        <v>0</v>
      </c>
      <c r="AC92">
        <v>0</v>
      </c>
      <c r="AD92">
        <v>0</v>
      </c>
      <c r="AE92">
        <v>9853.14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0.01</v>
      </c>
      <c r="AU92" t="s">
        <v>3</v>
      </c>
      <c r="AV92">
        <v>0</v>
      </c>
      <c r="AW92">
        <v>2</v>
      </c>
      <c r="AX92">
        <v>59541173</v>
      </c>
      <c r="AY92">
        <v>1</v>
      </c>
      <c r="AZ92">
        <v>0</v>
      </c>
      <c r="BA92">
        <v>132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ROUND(Y92*Source!I91,9)</f>
        <v>1.1913999999999999E-2</v>
      </c>
      <c r="CY92">
        <f t="shared" si="60"/>
        <v>9853.14</v>
      </c>
      <c r="CZ92">
        <f t="shared" si="61"/>
        <v>9853.14</v>
      </c>
      <c r="DA92">
        <f t="shared" si="62"/>
        <v>1</v>
      </c>
      <c r="DB92">
        <f t="shared" si="63"/>
        <v>98.5</v>
      </c>
      <c r="DC92">
        <f t="shared" si="64"/>
        <v>0</v>
      </c>
      <c r="DD92" t="s">
        <v>3</v>
      </c>
      <c r="DE92" t="s">
        <v>3</v>
      </c>
      <c r="DF92">
        <f t="shared" si="58"/>
        <v>117.39</v>
      </c>
      <c r="DG92">
        <f t="shared" si="55"/>
        <v>0</v>
      </c>
      <c r="DH92">
        <f t="shared" si="56"/>
        <v>0</v>
      </c>
      <c r="DI92">
        <f t="shared" si="46"/>
        <v>0</v>
      </c>
      <c r="DJ92">
        <f t="shared" si="65"/>
        <v>117.39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ROW(Source!A91)</f>
        <v>91</v>
      </c>
      <c r="B93">
        <v>59540604</v>
      </c>
      <c r="C93">
        <v>59541140</v>
      </c>
      <c r="D93">
        <v>52735627</v>
      </c>
      <c r="E93">
        <v>1</v>
      </c>
      <c r="F93">
        <v>1</v>
      </c>
      <c r="G93">
        <v>1074</v>
      </c>
      <c r="H93">
        <v>3</v>
      </c>
      <c r="I93" t="s">
        <v>304</v>
      </c>
      <c r="J93" t="s">
        <v>305</v>
      </c>
      <c r="K93" t="s">
        <v>306</v>
      </c>
      <c r="L93">
        <v>1348</v>
      </c>
      <c r="N93">
        <v>1009</v>
      </c>
      <c r="O93" t="s">
        <v>257</v>
      </c>
      <c r="P93" t="s">
        <v>257</v>
      </c>
      <c r="Q93">
        <v>1000</v>
      </c>
      <c r="W93">
        <v>0</v>
      </c>
      <c r="X93">
        <v>1253965194</v>
      </c>
      <c r="Y93">
        <f t="shared" si="59"/>
        <v>2.5000000000000001E-4</v>
      </c>
      <c r="AA93">
        <v>16222.39</v>
      </c>
      <c r="AB93">
        <v>0</v>
      </c>
      <c r="AC93">
        <v>0</v>
      </c>
      <c r="AD93">
        <v>0</v>
      </c>
      <c r="AE93">
        <v>16222.39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2.5000000000000001E-4</v>
      </c>
      <c r="AU93" t="s">
        <v>3</v>
      </c>
      <c r="AV93">
        <v>0</v>
      </c>
      <c r="AW93">
        <v>2</v>
      </c>
      <c r="AX93">
        <v>59541174</v>
      </c>
      <c r="AY93">
        <v>1</v>
      </c>
      <c r="AZ93">
        <v>0</v>
      </c>
      <c r="BA93">
        <v>133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ROUND(Y93*Source!I91,9)</f>
        <v>2.9785E-4</v>
      </c>
      <c r="CY93">
        <f t="shared" si="60"/>
        <v>16222.39</v>
      </c>
      <c r="CZ93">
        <f t="shared" si="61"/>
        <v>16222.39</v>
      </c>
      <c r="DA93">
        <f t="shared" si="62"/>
        <v>1</v>
      </c>
      <c r="DB93">
        <f t="shared" si="63"/>
        <v>4.0999999999999996</v>
      </c>
      <c r="DC93">
        <f t="shared" si="64"/>
        <v>0</v>
      </c>
      <c r="DD93" t="s">
        <v>3</v>
      </c>
      <c r="DE93" t="s">
        <v>3</v>
      </c>
      <c r="DF93">
        <f t="shared" si="58"/>
        <v>4.83</v>
      </c>
      <c r="DG93">
        <f t="shared" si="55"/>
        <v>0</v>
      </c>
      <c r="DH93">
        <f t="shared" si="56"/>
        <v>0</v>
      </c>
      <c r="DI93">
        <f t="shared" si="46"/>
        <v>0</v>
      </c>
      <c r="DJ93">
        <f t="shared" si="65"/>
        <v>4.83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ROW(Source!A91)</f>
        <v>91</v>
      </c>
      <c r="B94">
        <v>59540604</v>
      </c>
      <c r="C94">
        <v>59541140</v>
      </c>
      <c r="D94">
        <v>52735634</v>
      </c>
      <c r="E94">
        <v>1</v>
      </c>
      <c r="F94">
        <v>1</v>
      </c>
      <c r="G94">
        <v>1074</v>
      </c>
      <c r="H94">
        <v>3</v>
      </c>
      <c r="I94" t="s">
        <v>307</v>
      </c>
      <c r="J94" t="s">
        <v>308</v>
      </c>
      <c r="K94" t="s">
        <v>309</v>
      </c>
      <c r="L94">
        <v>1348</v>
      </c>
      <c r="N94">
        <v>1009</v>
      </c>
      <c r="O94" t="s">
        <v>257</v>
      </c>
      <c r="P94" t="s">
        <v>257</v>
      </c>
      <c r="Q94">
        <v>1000</v>
      </c>
      <c r="W94">
        <v>0</v>
      </c>
      <c r="X94">
        <v>-112298422</v>
      </c>
      <c r="Y94">
        <f t="shared" si="59"/>
        <v>6.0000000000000002E-5</v>
      </c>
      <c r="AA94">
        <v>11242.42</v>
      </c>
      <c r="AB94">
        <v>0</v>
      </c>
      <c r="AC94">
        <v>0</v>
      </c>
      <c r="AD94">
        <v>0</v>
      </c>
      <c r="AE94">
        <v>11242.42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6.0000000000000002E-5</v>
      </c>
      <c r="AU94" t="s">
        <v>3</v>
      </c>
      <c r="AV94">
        <v>0</v>
      </c>
      <c r="AW94">
        <v>2</v>
      </c>
      <c r="AX94">
        <v>59541175</v>
      </c>
      <c r="AY94">
        <v>1</v>
      </c>
      <c r="AZ94">
        <v>0</v>
      </c>
      <c r="BA94">
        <v>134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ROUND(Y94*Source!I91,9)</f>
        <v>7.1483999999999995E-5</v>
      </c>
      <c r="CY94">
        <f t="shared" si="60"/>
        <v>11242.42</v>
      </c>
      <c r="CZ94">
        <f t="shared" si="61"/>
        <v>11242.42</v>
      </c>
      <c r="DA94">
        <f t="shared" si="62"/>
        <v>1</v>
      </c>
      <c r="DB94">
        <f t="shared" si="63"/>
        <v>0.7</v>
      </c>
      <c r="DC94">
        <f t="shared" si="64"/>
        <v>0</v>
      </c>
      <c r="DD94" t="s">
        <v>3</v>
      </c>
      <c r="DE94" t="s">
        <v>3</v>
      </c>
      <c r="DF94">
        <f t="shared" si="58"/>
        <v>0.8</v>
      </c>
      <c r="DG94">
        <f t="shared" si="55"/>
        <v>0</v>
      </c>
      <c r="DH94">
        <f t="shared" si="56"/>
        <v>0</v>
      </c>
      <c r="DI94">
        <f t="shared" si="46"/>
        <v>0</v>
      </c>
      <c r="DJ94">
        <f t="shared" si="65"/>
        <v>0.8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ROW(Source!A91)</f>
        <v>91</v>
      </c>
      <c r="B95">
        <v>59540604</v>
      </c>
      <c r="C95">
        <v>59541140</v>
      </c>
      <c r="D95">
        <v>52742145</v>
      </c>
      <c r="E95">
        <v>1</v>
      </c>
      <c r="F95">
        <v>1</v>
      </c>
      <c r="G95">
        <v>1074</v>
      </c>
      <c r="H95">
        <v>3</v>
      </c>
      <c r="I95" t="s">
        <v>310</v>
      </c>
      <c r="J95" t="s">
        <v>311</v>
      </c>
      <c r="K95" t="s">
        <v>312</v>
      </c>
      <c r="L95">
        <v>1346</v>
      </c>
      <c r="N95">
        <v>1009</v>
      </c>
      <c r="O95" t="s">
        <v>214</v>
      </c>
      <c r="P95" t="s">
        <v>214</v>
      </c>
      <c r="Q95">
        <v>1</v>
      </c>
      <c r="W95">
        <v>0</v>
      </c>
      <c r="X95">
        <v>-1529041202</v>
      </c>
      <c r="Y95">
        <f t="shared" si="59"/>
        <v>0.8</v>
      </c>
      <c r="AA95">
        <v>25.8</v>
      </c>
      <c r="AB95">
        <v>0</v>
      </c>
      <c r="AC95">
        <v>0</v>
      </c>
      <c r="AD95">
        <v>0</v>
      </c>
      <c r="AE95">
        <v>25.8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0.8</v>
      </c>
      <c r="AU95" t="s">
        <v>3</v>
      </c>
      <c r="AV95">
        <v>0</v>
      </c>
      <c r="AW95">
        <v>2</v>
      </c>
      <c r="AX95">
        <v>59541176</v>
      </c>
      <c r="AY95">
        <v>1</v>
      </c>
      <c r="AZ95">
        <v>0</v>
      </c>
      <c r="BA95">
        <v>135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ROUND(Y95*Source!I91,9)</f>
        <v>0.95311999999999997</v>
      </c>
      <c r="CY95">
        <f t="shared" si="60"/>
        <v>25.8</v>
      </c>
      <c r="CZ95">
        <f t="shared" si="61"/>
        <v>25.8</v>
      </c>
      <c r="DA95">
        <f t="shared" si="62"/>
        <v>1</v>
      </c>
      <c r="DB95">
        <f t="shared" si="63"/>
        <v>20.6</v>
      </c>
      <c r="DC95">
        <f t="shared" si="64"/>
        <v>0</v>
      </c>
      <c r="DD95" t="s">
        <v>3</v>
      </c>
      <c r="DE95" t="s">
        <v>3</v>
      </c>
      <c r="DF95">
        <f t="shared" si="58"/>
        <v>24.59</v>
      </c>
      <c r="DG95">
        <f t="shared" si="55"/>
        <v>0</v>
      </c>
      <c r="DH95">
        <f t="shared" si="56"/>
        <v>0</v>
      </c>
      <c r="DI95">
        <f t="shared" si="46"/>
        <v>0</v>
      </c>
      <c r="DJ95">
        <f t="shared" si="65"/>
        <v>24.59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ROW(Source!A91)</f>
        <v>91</v>
      </c>
      <c r="B96">
        <v>59540604</v>
      </c>
      <c r="C96">
        <v>59541140</v>
      </c>
      <c r="D96">
        <v>52735936</v>
      </c>
      <c r="E96">
        <v>1</v>
      </c>
      <c r="F96">
        <v>1</v>
      </c>
      <c r="G96">
        <v>1074</v>
      </c>
      <c r="H96">
        <v>3</v>
      </c>
      <c r="I96" t="s">
        <v>313</v>
      </c>
      <c r="J96" t="s">
        <v>314</v>
      </c>
      <c r="K96" t="s">
        <v>315</v>
      </c>
      <c r="L96">
        <v>1348</v>
      </c>
      <c r="N96">
        <v>1009</v>
      </c>
      <c r="O96" t="s">
        <v>257</v>
      </c>
      <c r="P96" t="s">
        <v>257</v>
      </c>
      <c r="Q96">
        <v>1000</v>
      </c>
      <c r="W96">
        <v>0</v>
      </c>
      <c r="X96">
        <v>186625698</v>
      </c>
      <c r="Y96">
        <f t="shared" si="59"/>
        <v>4.0000000000000003E-5</v>
      </c>
      <c r="AA96">
        <v>7982.5</v>
      </c>
      <c r="AB96">
        <v>0</v>
      </c>
      <c r="AC96">
        <v>0</v>
      </c>
      <c r="AD96">
        <v>0</v>
      </c>
      <c r="AE96">
        <v>7982.5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4.0000000000000003E-5</v>
      </c>
      <c r="AU96" t="s">
        <v>3</v>
      </c>
      <c r="AV96">
        <v>0</v>
      </c>
      <c r="AW96">
        <v>2</v>
      </c>
      <c r="AX96">
        <v>59541177</v>
      </c>
      <c r="AY96">
        <v>1</v>
      </c>
      <c r="AZ96">
        <v>0</v>
      </c>
      <c r="BA96">
        <v>136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ROUND(Y96*Source!I91,9)</f>
        <v>4.7655999999999999E-5</v>
      </c>
      <c r="CY96">
        <f t="shared" si="60"/>
        <v>7982.5</v>
      </c>
      <c r="CZ96">
        <f t="shared" si="61"/>
        <v>7982.5</v>
      </c>
      <c r="DA96">
        <f t="shared" si="62"/>
        <v>1</v>
      </c>
      <c r="DB96">
        <f t="shared" si="63"/>
        <v>0.3</v>
      </c>
      <c r="DC96">
        <f t="shared" si="64"/>
        <v>0</v>
      </c>
      <c r="DD96" t="s">
        <v>3</v>
      </c>
      <c r="DE96" t="s">
        <v>3</v>
      </c>
      <c r="DF96">
        <f t="shared" si="58"/>
        <v>0.38</v>
      </c>
      <c r="DG96">
        <f t="shared" si="55"/>
        <v>0</v>
      </c>
      <c r="DH96">
        <f t="shared" si="56"/>
        <v>0</v>
      </c>
      <c r="DI96">
        <f t="shared" si="46"/>
        <v>0</v>
      </c>
      <c r="DJ96">
        <f t="shared" si="65"/>
        <v>0.38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ROW(Source!A91)</f>
        <v>91</v>
      </c>
      <c r="B97">
        <v>59540604</v>
      </c>
      <c r="C97">
        <v>59541140</v>
      </c>
      <c r="D97">
        <v>52753049</v>
      </c>
      <c r="E97">
        <v>1</v>
      </c>
      <c r="F97">
        <v>1</v>
      </c>
      <c r="G97">
        <v>1074</v>
      </c>
      <c r="H97">
        <v>3</v>
      </c>
      <c r="I97" t="s">
        <v>316</v>
      </c>
      <c r="J97" t="s">
        <v>317</v>
      </c>
      <c r="K97" t="s">
        <v>318</v>
      </c>
      <c r="L97">
        <v>1356</v>
      </c>
      <c r="N97">
        <v>1010</v>
      </c>
      <c r="O97" t="s">
        <v>319</v>
      </c>
      <c r="P97" t="s">
        <v>319</v>
      </c>
      <c r="Q97">
        <v>1000</v>
      </c>
      <c r="W97">
        <v>0</v>
      </c>
      <c r="X97">
        <v>-459038352</v>
      </c>
      <c r="Y97">
        <f t="shared" si="59"/>
        <v>4.1000000000000003E-3</v>
      </c>
      <c r="AA97">
        <v>226.68</v>
      </c>
      <c r="AB97">
        <v>0</v>
      </c>
      <c r="AC97">
        <v>0</v>
      </c>
      <c r="AD97">
        <v>0</v>
      </c>
      <c r="AE97">
        <v>226.68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4.1000000000000003E-3</v>
      </c>
      <c r="AU97" t="s">
        <v>3</v>
      </c>
      <c r="AV97">
        <v>0</v>
      </c>
      <c r="AW97">
        <v>2</v>
      </c>
      <c r="AX97">
        <v>59541178</v>
      </c>
      <c r="AY97">
        <v>1</v>
      </c>
      <c r="AZ97">
        <v>0</v>
      </c>
      <c r="BA97">
        <v>137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ROUND(Y97*Source!I91,9)</f>
        <v>4.8847400000000003E-3</v>
      </c>
      <c r="CY97">
        <f t="shared" si="60"/>
        <v>226.68</v>
      </c>
      <c r="CZ97">
        <f t="shared" si="61"/>
        <v>226.68</v>
      </c>
      <c r="DA97">
        <f t="shared" si="62"/>
        <v>1</v>
      </c>
      <c r="DB97">
        <f t="shared" si="63"/>
        <v>0.9</v>
      </c>
      <c r="DC97">
        <f t="shared" si="64"/>
        <v>0</v>
      </c>
      <c r="DD97" t="s">
        <v>3</v>
      </c>
      <c r="DE97" t="s">
        <v>3</v>
      </c>
      <c r="DF97">
        <f t="shared" si="58"/>
        <v>1.1100000000000001</v>
      </c>
      <c r="DG97">
        <f t="shared" si="55"/>
        <v>0</v>
      </c>
      <c r="DH97">
        <f t="shared" si="56"/>
        <v>0</v>
      </c>
      <c r="DI97">
        <f t="shared" si="46"/>
        <v>0</v>
      </c>
      <c r="DJ97">
        <f t="shared" si="65"/>
        <v>1.1100000000000001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ROW(Source!A91)</f>
        <v>91</v>
      </c>
      <c r="B98">
        <v>59540604</v>
      </c>
      <c r="C98">
        <v>59541140</v>
      </c>
      <c r="D98">
        <v>52752710</v>
      </c>
      <c r="E98">
        <v>1</v>
      </c>
      <c r="F98">
        <v>1</v>
      </c>
      <c r="G98">
        <v>1074</v>
      </c>
      <c r="H98">
        <v>3</v>
      </c>
      <c r="I98" t="s">
        <v>320</v>
      </c>
      <c r="J98" t="s">
        <v>321</v>
      </c>
      <c r="K98" t="s">
        <v>322</v>
      </c>
      <c r="L98">
        <v>1301</v>
      </c>
      <c r="N98">
        <v>1003</v>
      </c>
      <c r="O98" t="s">
        <v>323</v>
      </c>
      <c r="P98" t="s">
        <v>323</v>
      </c>
      <c r="Q98">
        <v>1</v>
      </c>
      <c r="W98">
        <v>0</v>
      </c>
      <c r="X98">
        <v>441798415</v>
      </c>
      <c r="Y98">
        <f t="shared" si="59"/>
        <v>0.96</v>
      </c>
      <c r="AA98">
        <v>0.7</v>
      </c>
      <c r="AB98">
        <v>0</v>
      </c>
      <c r="AC98">
        <v>0</v>
      </c>
      <c r="AD98">
        <v>0</v>
      </c>
      <c r="AE98">
        <v>0.7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0.96</v>
      </c>
      <c r="AU98" t="s">
        <v>3</v>
      </c>
      <c r="AV98">
        <v>0</v>
      </c>
      <c r="AW98">
        <v>2</v>
      </c>
      <c r="AX98">
        <v>59541179</v>
      </c>
      <c r="AY98">
        <v>1</v>
      </c>
      <c r="AZ98">
        <v>0</v>
      </c>
      <c r="BA98">
        <v>138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ROUND(Y98*Source!I91,9)</f>
        <v>1.1437440000000001</v>
      </c>
      <c r="CY98">
        <f t="shared" si="60"/>
        <v>0.7</v>
      </c>
      <c r="CZ98">
        <f t="shared" si="61"/>
        <v>0.7</v>
      </c>
      <c r="DA98">
        <f t="shared" si="62"/>
        <v>1</v>
      </c>
      <c r="DB98">
        <f t="shared" si="63"/>
        <v>0.7</v>
      </c>
      <c r="DC98">
        <f t="shared" si="64"/>
        <v>0</v>
      </c>
      <c r="DD98" t="s">
        <v>3</v>
      </c>
      <c r="DE98" t="s">
        <v>3</v>
      </c>
      <c r="DF98">
        <f t="shared" si="58"/>
        <v>0.8</v>
      </c>
      <c r="DG98">
        <f t="shared" si="55"/>
        <v>0</v>
      </c>
      <c r="DH98">
        <f t="shared" si="56"/>
        <v>0</v>
      </c>
      <c r="DI98">
        <f t="shared" si="46"/>
        <v>0</v>
      </c>
      <c r="DJ98">
        <f t="shared" si="65"/>
        <v>0.8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ROW(Source!A91)</f>
        <v>91</v>
      </c>
      <c r="B99">
        <v>59540604</v>
      </c>
      <c r="C99">
        <v>59541140</v>
      </c>
      <c r="D99">
        <v>52752712</v>
      </c>
      <c r="E99">
        <v>1</v>
      </c>
      <c r="F99">
        <v>1</v>
      </c>
      <c r="G99">
        <v>1074</v>
      </c>
      <c r="H99">
        <v>3</v>
      </c>
      <c r="I99" t="s">
        <v>324</v>
      </c>
      <c r="J99" t="s">
        <v>325</v>
      </c>
      <c r="K99" t="s">
        <v>326</v>
      </c>
      <c r="L99">
        <v>1356</v>
      </c>
      <c r="N99">
        <v>1010</v>
      </c>
      <c r="O99" t="s">
        <v>319</v>
      </c>
      <c r="P99" t="s">
        <v>319</v>
      </c>
      <c r="Q99">
        <v>1000</v>
      </c>
      <c r="W99">
        <v>0</v>
      </c>
      <c r="X99">
        <v>1017539547</v>
      </c>
      <c r="Y99">
        <f t="shared" si="59"/>
        <v>8.3199999999999993E-3</v>
      </c>
      <c r="AA99">
        <v>6.44</v>
      </c>
      <c r="AB99">
        <v>0</v>
      </c>
      <c r="AC99">
        <v>0</v>
      </c>
      <c r="AD99">
        <v>0</v>
      </c>
      <c r="AE99">
        <v>6.44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8.3199999999999993E-3</v>
      </c>
      <c r="AU99" t="s">
        <v>3</v>
      </c>
      <c r="AV99">
        <v>0</v>
      </c>
      <c r="AW99">
        <v>2</v>
      </c>
      <c r="AX99">
        <v>59541180</v>
      </c>
      <c r="AY99">
        <v>1</v>
      </c>
      <c r="AZ99">
        <v>0</v>
      </c>
      <c r="BA99">
        <v>139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ROUND(Y99*Source!I91,9)</f>
        <v>9.9124480000000008E-3</v>
      </c>
      <c r="CY99">
        <f t="shared" si="60"/>
        <v>6.44</v>
      </c>
      <c r="CZ99">
        <f t="shared" si="61"/>
        <v>6.44</v>
      </c>
      <c r="DA99">
        <f t="shared" si="62"/>
        <v>1</v>
      </c>
      <c r="DB99">
        <f t="shared" si="63"/>
        <v>0.1</v>
      </c>
      <c r="DC99">
        <f t="shared" si="64"/>
        <v>0</v>
      </c>
      <c r="DD99" t="s">
        <v>3</v>
      </c>
      <c r="DE99" t="s">
        <v>3</v>
      </c>
      <c r="DF99">
        <f t="shared" si="58"/>
        <v>0.06</v>
      </c>
      <c r="DG99">
        <f t="shared" si="55"/>
        <v>0</v>
      </c>
      <c r="DH99">
        <f t="shared" si="56"/>
        <v>0</v>
      </c>
      <c r="DI99">
        <f t="shared" si="46"/>
        <v>0</v>
      </c>
      <c r="DJ99">
        <f t="shared" si="65"/>
        <v>0.06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ROW(Source!A92)</f>
        <v>92</v>
      </c>
      <c r="B100">
        <v>59540605</v>
      </c>
      <c r="C100">
        <v>59541140</v>
      </c>
      <c r="D100">
        <v>52689274</v>
      </c>
      <c r="E100">
        <v>1074</v>
      </c>
      <c r="F100">
        <v>1</v>
      </c>
      <c r="G100">
        <v>1074</v>
      </c>
      <c r="H100">
        <v>1</v>
      </c>
      <c r="I100" t="s">
        <v>285</v>
      </c>
      <c r="J100" t="s">
        <v>3</v>
      </c>
      <c r="K100" t="s">
        <v>286</v>
      </c>
      <c r="L100">
        <v>1191</v>
      </c>
      <c r="N100">
        <v>1013</v>
      </c>
      <c r="O100" t="s">
        <v>287</v>
      </c>
      <c r="P100" t="s">
        <v>287</v>
      </c>
      <c r="Q100">
        <v>1</v>
      </c>
      <c r="W100">
        <v>0</v>
      </c>
      <c r="X100">
        <v>476480486</v>
      </c>
      <c r="Y100">
        <f>(AT100*1.1)</f>
        <v>20.900000000000002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19</v>
      </c>
      <c r="AU100" t="s">
        <v>23</v>
      </c>
      <c r="AV100">
        <v>1</v>
      </c>
      <c r="AW100">
        <v>2</v>
      </c>
      <c r="AX100">
        <v>59541168</v>
      </c>
      <c r="AY100">
        <v>1</v>
      </c>
      <c r="AZ100">
        <v>0</v>
      </c>
      <c r="BA100">
        <v>141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ROUND(AT100*Source!I92*AH100*AL100,2)</f>
        <v>0</v>
      </c>
      <c r="CV100">
        <f>ROUND(Y100*Source!I92,9)</f>
        <v>24.900259999999999</v>
      </c>
      <c r="CW100">
        <v>0</v>
      </c>
      <c r="CX100">
        <f>ROUND(Y100*Source!I92,9)</f>
        <v>24.900259999999999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ROUND((ROUND(AT100*CZ100,2)*1.1),1)</f>
        <v>0</v>
      </c>
      <c r="DC100">
        <f>ROUND((ROUND(AT100*AG100,2)*1.1),1)</f>
        <v>0</v>
      </c>
      <c r="DD100" t="s">
        <v>3</v>
      </c>
      <c r="DE100" t="s">
        <v>3</v>
      </c>
      <c r="DF100">
        <f t="shared" si="58"/>
        <v>0</v>
      </c>
      <c r="DG100">
        <f t="shared" si="55"/>
        <v>0</v>
      </c>
      <c r="DH100">
        <f t="shared" si="56"/>
        <v>0</v>
      </c>
      <c r="DI100">
        <f t="shared" si="46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ROW(Source!A92)</f>
        <v>92</v>
      </c>
      <c r="B101">
        <v>59540605</v>
      </c>
      <c r="C101">
        <v>59541140</v>
      </c>
      <c r="D101">
        <v>52765882</v>
      </c>
      <c r="E101">
        <v>1</v>
      </c>
      <c r="F101">
        <v>1</v>
      </c>
      <c r="G101">
        <v>1074</v>
      </c>
      <c r="H101">
        <v>2</v>
      </c>
      <c r="I101" t="s">
        <v>288</v>
      </c>
      <c r="J101" t="s">
        <v>289</v>
      </c>
      <c r="K101" t="s">
        <v>290</v>
      </c>
      <c r="L101">
        <v>1368</v>
      </c>
      <c r="N101">
        <v>1011</v>
      </c>
      <c r="O101" t="s">
        <v>291</v>
      </c>
      <c r="P101" t="s">
        <v>291</v>
      </c>
      <c r="Q101">
        <v>1</v>
      </c>
      <c r="W101">
        <v>0</v>
      </c>
      <c r="X101">
        <v>-1054899212</v>
      </c>
      <c r="Y101">
        <f>(AT101*1.1)</f>
        <v>2.4530000000000003</v>
      </c>
      <c r="AA101">
        <v>0</v>
      </c>
      <c r="AB101">
        <v>1211.2</v>
      </c>
      <c r="AC101">
        <v>517.35</v>
      </c>
      <c r="AD101">
        <v>0</v>
      </c>
      <c r="AE101">
        <v>0</v>
      </c>
      <c r="AF101">
        <v>83.1</v>
      </c>
      <c r="AG101">
        <v>12.62</v>
      </c>
      <c r="AH101">
        <v>0</v>
      </c>
      <c r="AI101">
        <v>1</v>
      </c>
      <c r="AJ101">
        <v>13.66</v>
      </c>
      <c r="AK101">
        <v>38.42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2.23</v>
      </c>
      <c r="AU101" t="s">
        <v>23</v>
      </c>
      <c r="AV101">
        <v>0</v>
      </c>
      <c r="AW101">
        <v>2</v>
      </c>
      <c r="AX101">
        <v>59541169</v>
      </c>
      <c r="AY101">
        <v>1</v>
      </c>
      <c r="AZ101">
        <v>0</v>
      </c>
      <c r="BA101">
        <v>142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ROUND(Y101*Source!I92*DO101,9)</f>
        <v>0</v>
      </c>
      <c r="CX101">
        <f>ROUND(Y101*Source!I92,9)</f>
        <v>2.9225042000000001</v>
      </c>
      <c r="CY101">
        <f>AB101</f>
        <v>1211.2</v>
      </c>
      <c r="CZ101">
        <f>AF101</f>
        <v>83.1</v>
      </c>
      <c r="DA101">
        <f>AJ101</f>
        <v>13.66</v>
      </c>
      <c r="DB101">
        <f>ROUND((ROUND(AT101*CZ101,2)*1.1),1)</f>
        <v>203.8</v>
      </c>
      <c r="DC101">
        <f>ROUND((ROUND(AT101*AG101,2)*1.1),1)</f>
        <v>31</v>
      </c>
      <c r="DD101" t="s">
        <v>3</v>
      </c>
      <c r="DE101" t="s">
        <v>3</v>
      </c>
      <c r="DF101">
        <f t="shared" si="58"/>
        <v>0</v>
      </c>
      <c r="DG101">
        <f>ROUND(ROUND(AF101*AJ101,2)*CX101,2)</f>
        <v>3317.48</v>
      </c>
      <c r="DH101">
        <f>ROUND(ROUND(AG101*AK101,2)*CX101,2)</f>
        <v>1417.01</v>
      </c>
      <c r="DI101">
        <f t="shared" si="46"/>
        <v>0</v>
      </c>
      <c r="DJ101">
        <f>DG101</f>
        <v>3317.48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ROW(Source!A92)</f>
        <v>92</v>
      </c>
      <c r="B102">
        <v>59540605</v>
      </c>
      <c r="C102">
        <v>59541140</v>
      </c>
      <c r="D102">
        <v>52765226</v>
      </c>
      <c r="E102">
        <v>1</v>
      </c>
      <c r="F102">
        <v>1</v>
      </c>
      <c r="G102">
        <v>1074</v>
      </c>
      <c r="H102">
        <v>2</v>
      </c>
      <c r="I102" t="s">
        <v>295</v>
      </c>
      <c r="J102" t="s">
        <v>296</v>
      </c>
      <c r="K102" t="s">
        <v>297</v>
      </c>
      <c r="L102">
        <v>1368</v>
      </c>
      <c r="N102">
        <v>1011</v>
      </c>
      <c r="O102" t="s">
        <v>291</v>
      </c>
      <c r="P102" t="s">
        <v>291</v>
      </c>
      <c r="Q102">
        <v>1</v>
      </c>
      <c r="W102">
        <v>0</v>
      </c>
      <c r="X102">
        <v>-1846153325</v>
      </c>
      <c r="Y102">
        <f>(AT102*1.1)</f>
        <v>4.6970000000000001</v>
      </c>
      <c r="AA102">
        <v>0</v>
      </c>
      <c r="AB102">
        <v>6.75</v>
      </c>
      <c r="AC102">
        <v>0</v>
      </c>
      <c r="AD102">
        <v>0</v>
      </c>
      <c r="AE102">
        <v>0</v>
      </c>
      <c r="AF102">
        <v>0.73</v>
      </c>
      <c r="AG102">
        <v>0</v>
      </c>
      <c r="AH102">
        <v>0</v>
      </c>
      <c r="AI102">
        <v>1</v>
      </c>
      <c r="AJ102">
        <v>8.66</v>
      </c>
      <c r="AK102">
        <v>38.42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4.2699999999999996</v>
      </c>
      <c r="AU102" t="s">
        <v>23</v>
      </c>
      <c r="AV102">
        <v>0</v>
      </c>
      <c r="AW102">
        <v>2</v>
      </c>
      <c r="AX102">
        <v>59541170</v>
      </c>
      <c r="AY102">
        <v>1</v>
      </c>
      <c r="AZ102">
        <v>0</v>
      </c>
      <c r="BA102">
        <v>143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ROUND(Y102*Source!I92*DO102,9)</f>
        <v>0</v>
      </c>
      <c r="CX102">
        <f>ROUND(Y102*Source!I92,9)</f>
        <v>5.5960058000000004</v>
      </c>
      <c r="CY102">
        <f>AB102</f>
        <v>6.75</v>
      </c>
      <c r="CZ102">
        <f>AF102</f>
        <v>0.73</v>
      </c>
      <c r="DA102">
        <f>AJ102</f>
        <v>8.66</v>
      </c>
      <c r="DB102">
        <f>ROUND((ROUND(AT102*CZ102,2)*1.1),1)</f>
        <v>3.4</v>
      </c>
      <c r="DC102">
        <f>ROUND((ROUND(AT102*AG102,2)*1.1),1)</f>
        <v>0</v>
      </c>
      <c r="DD102" t="s">
        <v>3</v>
      </c>
      <c r="DE102" t="s">
        <v>3</v>
      </c>
      <c r="DF102">
        <f t="shared" si="58"/>
        <v>0</v>
      </c>
      <c r="DG102">
        <f>ROUND(ROUND(AF102*AJ102,2)*CX102,2)</f>
        <v>35.369999999999997</v>
      </c>
      <c r="DH102">
        <f>ROUND(ROUND(AG102*AK102,2)*CX102,2)</f>
        <v>0</v>
      </c>
      <c r="DI102">
        <f t="shared" si="46"/>
        <v>0</v>
      </c>
      <c r="DJ102">
        <f>DG102</f>
        <v>35.369999999999997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ROW(Source!A92)</f>
        <v>92</v>
      </c>
      <c r="B103">
        <v>59540605</v>
      </c>
      <c r="C103">
        <v>59541140</v>
      </c>
      <c r="D103">
        <v>52765262</v>
      </c>
      <c r="E103">
        <v>1</v>
      </c>
      <c r="F103">
        <v>1</v>
      </c>
      <c r="G103">
        <v>1074</v>
      </c>
      <c r="H103">
        <v>2</v>
      </c>
      <c r="I103" t="s">
        <v>330</v>
      </c>
      <c r="J103" t="s">
        <v>331</v>
      </c>
      <c r="K103" t="s">
        <v>332</v>
      </c>
      <c r="L103">
        <v>1368</v>
      </c>
      <c r="N103">
        <v>1011</v>
      </c>
      <c r="O103" t="s">
        <v>291</v>
      </c>
      <c r="P103" t="s">
        <v>291</v>
      </c>
      <c r="Q103">
        <v>1</v>
      </c>
      <c r="W103">
        <v>0</v>
      </c>
      <c r="X103">
        <v>588078337</v>
      </c>
      <c r="Y103">
        <f>(AT103*1.1)</f>
        <v>4.6970000000000001</v>
      </c>
      <c r="AA103">
        <v>0</v>
      </c>
      <c r="AB103">
        <v>39.78</v>
      </c>
      <c r="AC103">
        <v>0</v>
      </c>
      <c r="AD103">
        <v>0</v>
      </c>
      <c r="AE103">
        <v>0</v>
      </c>
      <c r="AF103">
        <v>4</v>
      </c>
      <c r="AG103">
        <v>0</v>
      </c>
      <c r="AH103">
        <v>0</v>
      </c>
      <c r="AI103">
        <v>1</v>
      </c>
      <c r="AJ103">
        <v>9.32</v>
      </c>
      <c r="AK103">
        <v>38.42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4.2699999999999996</v>
      </c>
      <c r="AU103" t="s">
        <v>23</v>
      </c>
      <c r="AV103">
        <v>0</v>
      </c>
      <c r="AW103">
        <v>2</v>
      </c>
      <c r="AX103">
        <v>59541171</v>
      </c>
      <c r="AY103">
        <v>1</v>
      </c>
      <c r="AZ103">
        <v>0</v>
      </c>
      <c r="BA103">
        <v>144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ROUND(Y103*Source!I92*DO103,9)</f>
        <v>0</v>
      </c>
      <c r="CX103">
        <f>ROUND(Y103*Source!I92,9)</f>
        <v>5.5960058000000004</v>
      </c>
      <c r="CY103">
        <f>AB103</f>
        <v>39.78</v>
      </c>
      <c r="CZ103">
        <f>AF103</f>
        <v>4</v>
      </c>
      <c r="DA103">
        <f>AJ103</f>
        <v>9.32</v>
      </c>
      <c r="DB103">
        <f>ROUND((ROUND(AT103*CZ103,2)*1.1),1)</f>
        <v>18.8</v>
      </c>
      <c r="DC103">
        <f>ROUND((ROUND(AT103*AG103,2)*1.1),1)</f>
        <v>0</v>
      </c>
      <c r="DD103" t="s">
        <v>3</v>
      </c>
      <c r="DE103" t="s">
        <v>3</v>
      </c>
      <c r="DF103">
        <f t="shared" si="58"/>
        <v>0</v>
      </c>
      <c r="DG103">
        <f>ROUND(ROUND(AF103*AJ103,2)*CX103,2)</f>
        <v>208.62</v>
      </c>
      <c r="DH103">
        <f>ROUND(ROUND(AG103*AK103,2)*CX103,2)</f>
        <v>0</v>
      </c>
      <c r="DI103">
        <f t="shared" si="46"/>
        <v>0</v>
      </c>
      <c r="DJ103">
        <f>DG103</f>
        <v>208.62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ROW(Source!A92)</f>
        <v>92</v>
      </c>
      <c r="B104">
        <v>59540605</v>
      </c>
      <c r="C104">
        <v>59541140</v>
      </c>
      <c r="D104">
        <v>52736028</v>
      </c>
      <c r="E104">
        <v>1</v>
      </c>
      <c r="F104">
        <v>1</v>
      </c>
      <c r="G104">
        <v>1074</v>
      </c>
      <c r="H104">
        <v>3</v>
      </c>
      <c r="I104" t="s">
        <v>298</v>
      </c>
      <c r="J104" t="s">
        <v>299</v>
      </c>
      <c r="K104" t="s">
        <v>300</v>
      </c>
      <c r="L104">
        <v>1348</v>
      </c>
      <c r="N104">
        <v>1009</v>
      </c>
      <c r="O104" t="s">
        <v>257</v>
      </c>
      <c r="P104" t="s">
        <v>257</v>
      </c>
      <c r="Q104">
        <v>1000</v>
      </c>
      <c r="W104">
        <v>0</v>
      </c>
      <c r="X104">
        <v>-607490589</v>
      </c>
      <c r="Y104">
        <f t="shared" ref="Y104:Y112" si="66">AT104</f>
        <v>1E-3</v>
      </c>
      <c r="AA104">
        <v>70112.179999999993</v>
      </c>
      <c r="AB104">
        <v>0</v>
      </c>
      <c r="AC104">
        <v>0</v>
      </c>
      <c r="AD104">
        <v>0</v>
      </c>
      <c r="AE104">
        <v>7254.88</v>
      </c>
      <c r="AF104">
        <v>0</v>
      </c>
      <c r="AG104">
        <v>0</v>
      </c>
      <c r="AH104">
        <v>0</v>
      </c>
      <c r="AI104">
        <v>8.94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1E-3</v>
      </c>
      <c r="AU104" t="s">
        <v>3</v>
      </c>
      <c r="AV104">
        <v>0</v>
      </c>
      <c r="AW104">
        <v>2</v>
      </c>
      <c r="AX104">
        <v>59541172</v>
      </c>
      <c r="AY104">
        <v>1</v>
      </c>
      <c r="AZ104">
        <v>0</v>
      </c>
      <c r="BA104">
        <v>145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ROUND(Y104*Source!I92,9)</f>
        <v>1.1914E-3</v>
      </c>
      <c r="CY104">
        <f t="shared" ref="CY104:CY112" si="67">AA104</f>
        <v>70112.179999999993</v>
      </c>
      <c r="CZ104">
        <f t="shared" ref="CZ104:CZ112" si="68">AE104</f>
        <v>7254.88</v>
      </c>
      <c r="DA104">
        <f t="shared" ref="DA104:DA112" si="69">AI104</f>
        <v>8.94</v>
      </c>
      <c r="DB104">
        <f t="shared" ref="DB104:DB112" si="70">ROUND(ROUND(AT104*CZ104,2),1)</f>
        <v>7.3</v>
      </c>
      <c r="DC104">
        <f t="shared" ref="DC104:DC112" si="71">ROUND(ROUND(AT104*AG104,2),1)</f>
        <v>0</v>
      </c>
      <c r="DD104" t="s">
        <v>3</v>
      </c>
      <c r="DE104" t="s">
        <v>3</v>
      </c>
      <c r="DF104">
        <f t="shared" ref="DF104:DF112" si="72">ROUND(ROUND(AE104*AI104,2)*CX104,2)</f>
        <v>77.27</v>
      </c>
      <c r="DG104">
        <f t="shared" ref="DG104:DG117" si="73">ROUND(ROUND(AF104,2)*CX104,2)</f>
        <v>0</v>
      </c>
      <c r="DH104">
        <f t="shared" ref="DH104:DH117" si="74">ROUND(ROUND(AG104,2)*CX104,2)</f>
        <v>0</v>
      </c>
      <c r="DI104">
        <f t="shared" si="46"/>
        <v>0</v>
      </c>
      <c r="DJ104">
        <f t="shared" ref="DJ104:DJ112" si="75">DF104</f>
        <v>77.27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ROW(Source!A92)</f>
        <v>92</v>
      </c>
      <c r="B105">
        <v>59540605</v>
      </c>
      <c r="C105">
        <v>59541140</v>
      </c>
      <c r="D105">
        <v>52736045</v>
      </c>
      <c r="E105">
        <v>1</v>
      </c>
      <c r="F105">
        <v>1</v>
      </c>
      <c r="G105">
        <v>1074</v>
      </c>
      <c r="H105">
        <v>3</v>
      </c>
      <c r="I105" t="s">
        <v>301</v>
      </c>
      <c r="J105" t="s">
        <v>302</v>
      </c>
      <c r="K105" t="s">
        <v>303</v>
      </c>
      <c r="L105">
        <v>1348</v>
      </c>
      <c r="N105">
        <v>1009</v>
      </c>
      <c r="O105" t="s">
        <v>257</v>
      </c>
      <c r="P105" t="s">
        <v>257</v>
      </c>
      <c r="Q105">
        <v>1000</v>
      </c>
      <c r="W105">
        <v>0</v>
      </c>
      <c r="X105">
        <v>1769853017</v>
      </c>
      <c r="Y105">
        <f t="shared" si="66"/>
        <v>0.01</v>
      </c>
      <c r="AA105">
        <v>63587.93</v>
      </c>
      <c r="AB105">
        <v>0</v>
      </c>
      <c r="AC105">
        <v>0</v>
      </c>
      <c r="AD105">
        <v>0</v>
      </c>
      <c r="AE105">
        <v>9853.14</v>
      </c>
      <c r="AF105">
        <v>0</v>
      </c>
      <c r="AG105">
        <v>0</v>
      </c>
      <c r="AH105">
        <v>0</v>
      </c>
      <c r="AI105">
        <v>5.97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0.01</v>
      </c>
      <c r="AU105" t="s">
        <v>3</v>
      </c>
      <c r="AV105">
        <v>0</v>
      </c>
      <c r="AW105">
        <v>2</v>
      </c>
      <c r="AX105">
        <v>59541173</v>
      </c>
      <c r="AY105">
        <v>1</v>
      </c>
      <c r="AZ105">
        <v>0</v>
      </c>
      <c r="BA105">
        <v>146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ROUND(Y105*Source!I92,9)</f>
        <v>1.1913999999999999E-2</v>
      </c>
      <c r="CY105">
        <f t="shared" si="67"/>
        <v>63587.93</v>
      </c>
      <c r="CZ105">
        <f t="shared" si="68"/>
        <v>9853.14</v>
      </c>
      <c r="DA105">
        <f t="shared" si="69"/>
        <v>5.97</v>
      </c>
      <c r="DB105">
        <f t="shared" si="70"/>
        <v>98.5</v>
      </c>
      <c r="DC105">
        <f t="shared" si="71"/>
        <v>0</v>
      </c>
      <c r="DD105" t="s">
        <v>3</v>
      </c>
      <c r="DE105" t="s">
        <v>3</v>
      </c>
      <c r="DF105">
        <f t="shared" si="72"/>
        <v>700.82</v>
      </c>
      <c r="DG105">
        <f t="shared" si="73"/>
        <v>0</v>
      </c>
      <c r="DH105">
        <f t="shared" si="74"/>
        <v>0</v>
      </c>
      <c r="DI105">
        <f t="shared" si="46"/>
        <v>0</v>
      </c>
      <c r="DJ105">
        <f t="shared" si="75"/>
        <v>700.82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ROW(Source!A92)</f>
        <v>92</v>
      </c>
      <c r="B106">
        <v>59540605</v>
      </c>
      <c r="C106">
        <v>59541140</v>
      </c>
      <c r="D106">
        <v>52735627</v>
      </c>
      <c r="E106">
        <v>1</v>
      </c>
      <c r="F106">
        <v>1</v>
      </c>
      <c r="G106">
        <v>1074</v>
      </c>
      <c r="H106">
        <v>3</v>
      </c>
      <c r="I106" t="s">
        <v>304</v>
      </c>
      <c r="J106" t="s">
        <v>305</v>
      </c>
      <c r="K106" t="s">
        <v>306</v>
      </c>
      <c r="L106">
        <v>1348</v>
      </c>
      <c r="N106">
        <v>1009</v>
      </c>
      <c r="O106" t="s">
        <v>257</v>
      </c>
      <c r="P106" t="s">
        <v>257</v>
      </c>
      <c r="Q106">
        <v>1000</v>
      </c>
      <c r="W106">
        <v>0</v>
      </c>
      <c r="X106">
        <v>1253965194</v>
      </c>
      <c r="Y106">
        <f t="shared" si="66"/>
        <v>2.5000000000000001E-4</v>
      </c>
      <c r="AA106">
        <v>57519.4</v>
      </c>
      <c r="AB106">
        <v>0</v>
      </c>
      <c r="AC106">
        <v>0</v>
      </c>
      <c r="AD106">
        <v>0</v>
      </c>
      <c r="AE106">
        <v>16222.39</v>
      </c>
      <c r="AF106">
        <v>0</v>
      </c>
      <c r="AG106">
        <v>0</v>
      </c>
      <c r="AH106">
        <v>0</v>
      </c>
      <c r="AI106">
        <v>3.28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2.5000000000000001E-4</v>
      </c>
      <c r="AU106" t="s">
        <v>3</v>
      </c>
      <c r="AV106">
        <v>0</v>
      </c>
      <c r="AW106">
        <v>2</v>
      </c>
      <c r="AX106">
        <v>59541174</v>
      </c>
      <c r="AY106">
        <v>1</v>
      </c>
      <c r="AZ106">
        <v>0</v>
      </c>
      <c r="BA106">
        <v>147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ROUND(Y106*Source!I92,9)</f>
        <v>2.9785E-4</v>
      </c>
      <c r="CY106">
        <f t="shared" si="67"/>
        <v>57519.4</v>
      </c>
      <c r="CZ106">
        <f t="shared" si="68"/>
        <v>16222.39</v>
      </c>
      <c r="DA106">
        <f t="shared" si="69"/>
        <v>3.28</v>
      </c>
      <c r="DB106">
        <f t="shared" si="70"/>
        <v>4.0999999999999996</v>
      </c>
      <c r="DC106">
        <f t="shared" si="71"/>
        <v>0</v>
      </c>
      <c r="DD106" t="s">
        <v>3</v>
      </c>
      <c r="DE106" t="s">
        <v>3</v>
      </c>
      <c r="DF106">
        <f t="shared" si="72"/>
        <v>15.85</v>
      </c>
      <c r="DG106">
        <f t="shared" si="73"/>
        <v>0</v>
      </c>
      <c r="DH106">
        <f t="shared" si="74"/>
        <v>0</v>
      </c>
      <c r="DI106">
        <f t="shared" si="46"/>
        <v>0</v>
      </c>
      <c r="DJ106">
        <f t="shared" si="75"/>
        <v>15.85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ROW(Source!A92)</f>
        <v>92</v>
      </c>
      <c r="B107">
        <v>59540605</v>
      </c>
      <c r="C107">
        <v>59541140</v>
      </c>
      <c r="D107">
        <v>52735634</v>
      </c>
      <c r="E107">
        <v>1</v>
      </c>
      <c r="F107">
        <v>1</v>
      </c>
      <c r="G107">
        <v>1074</v>
      </c>
      <c r="H107">
        <v>3</v>
      </c>
      <c r="I107" t="s">
        <v>307</v>
      </c>
      <c r="J107" t="s">
        <v>308</v>
      </c>
      <c r="K107" t="s">
        <v>309</v>
      </c>
      <c r="L107">
        <v>1348</v>
      </c>
      <c r="N107">
        <v>1009</v>
      </c>
      <c r="O107" t="s">
        <v>257</v>
      </c>
      <c r="P107" t="s">
        <v>257</v>
      </c>
      <c r="Q107">
        <v>1000</v>
      </c>
      <c r="W107">
        <v>0</v>
      </c>
      <c r="X107">
        <v>-112298422</v>
      </c>
      <c r="Y107">
        <f t="shared" si="66"/>
        <v>6.0000000000000002E-5</v>
      </c>
      <c r="AA107">
        <v>83977.62</v>
      </c>
      <c r="AB107">
        <v>0</v>
      </c>
      <c r="AC107">
        <v>0</v>
      </c>
      <c r="AD107">
        <v>0</v>
      </c>
      <c r="AE107">
        <v>11242.42</v>
      </c>
      <c r="AF107">
        <v>0</v>
      </c>
      <c r="AG107">
        <v>0</v>
      </c>
      <c r="AH107">
        <v>0</v>
      </c>
      <c r="AI107">
        <v>6.91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6.0000000000000002E-5</v>
      </c>
      <c r="AU107" t="s">
        <v>3</v>
      </c>
      <c r="AV107">
        <v>0</v>
      </c>
      <c r="AW107">
        <v>2</v>
      </c>
      <c r="AX107">
        <v>59541175</v>
      </c>
      <c r="AY107">
        <v>1</v>
      </c>
      <c r="AZ107">
        <v>0</v>
      </c>
      <c r="BA107">
        <v>148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ROUND(Y107*Source!I92,9)</f>
        <v>7.1483999999999995E-5</v>
      </c>
      <c r="CY107">
        <f t="shared" si="67"/>
        <v>83977.62</v>
      </c>
      <c r="CZ107">
        <f t="shared" si="68"/>
        <v>11242.42</v>
      </c>
      <c r="DA107">
        <f t="shared" si="69"/>
        <v>6.91</v>
      </c>
      <c r="DB107">
        <f t="shared" si="70"/>
        <v>0.7</v>
      </c>
      <c r="DC107">
        <f t="shared" si="71"/>
        <v>0</v>
      </c>
      <c r="DD107" t="s">
        <v>3</v>
      </c>
      <c r="DE107" t="s">
        <v>3</v>
      </c>
      <c r="DF107">
        <f t="shared" si="72"/>
        <v>5.55</v>
      </c>
      <c r="DG107">
        <f t="shared" si="73"/>
        <v>0</v>
      </c>
      <c r="DH107">
        <f t="shared" si="74"/>
        <v>0</v>
      </c>
      <c r="DI107">
        <f t="shared" si="46"/>
        <v>0</v>
      </c>
      <c r="DJ107">
        <f t="shared" si="75"/>
        <v>5.55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ROW(Source!A92)</f>
        <v>92</v>
      </c>
      <c r="B108">
        <v>59540605</v>
      </c>
      <c r="C108">
        <v>59541140</v>
      </c>
      <c r="D108">
        <v>52742145</v>
      </c>
      <c r="E108">
        <v>1</v>
      </c>
      <c r="F108">
        <v>1</v>
      </c>
      <c r="G108">
        <v>1074</v>
      </c>
      <c r="H108">
        <v>3</v>
      </c>
      <c r="I108" t="s">
        <v>310</v>
      </c>
      <c r="J108" t="s">
        <v>311</v>
      </c>
      <c r="K108" t="s">
        <v>312</v>
      </c>
      <c r="L108">
        <v>1346</v>
      </c>
      <c r="N108">
        <v>1009</v>
      </c>
      <c r="O108" t="s">
        <v>214</v>
      </c>
      <c r="P108" t="s">
        <v>214</v>
      </c>
      <c r="Q108">
        <v>1</v>
      </c>
      <c r="W108">
        <v>0</v>
      </c>
      <c r="X108">
        <v>-1529041202</v>
      </c>
      <c r="Y108">
        <f t="shared" si="66"/>
        <v>0.8</v>
      </c>
      <c r="AA108">
        <v>211.96</v>
      </c>
      <c r="AB108">
        <v>0</v>
      </c>
      <c r="AC108">
        <v>0</v>
      </c>
      <c r="AD108">
        <v>0</v>
      </c>
      <c r="AE108">
        <v>25.8</v>
      </c>
      <c r="AF108">
        <v>0</v>
      </c>
      <c r="AG108">
        <v>0</v>
      </c>
      <c r="AH108">
        <v>0</v>
      </c>
      <c r="AI108">
        <v>7.6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0.8</v>
      </c>
      <c r="AU108" t="s">
        <v>3</v>
      </c>
      <c r="AV108">
        <v>0</v>
      </c>
      <c r="AW108">
        <v>2</v>
      </c>
      <c r="AX108">
        <v>59541176</v>
      </c>
      <c r="AY108">
        <v>1</v>
      </c>
      <c r="AZ108">
        <v>0</v>
      </c>
      <c r="BA108">
        <v>149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ROUND(Y108*Source!I92,9)</f>
        <v>0.95311999999999997</v>
      </c>
      <c r="CY108">
        <f t="shared" si="67"/>
        <v>211.96</v>
      </c>
      <c r="CZ108">
        <f t="shared" si="68"/>
        <v>25.8</v>
      </c>
      <c r="DA108">
        <f t="shared" si="69"/>
        <v>7.6</v>
      </c>
      <c r="DB108">
        <f t="shared" si="70"/>
        <v>20.6</v>
      </c>
      <c r="DC108">
        <f t="shared" si="71"/>
        <v>0</v>
      </c>
      <c r="DD108" t="s">
        <v>3</v>
      </c>
      <c r="DE108" t="s">
        <v>3</v>
      </c>
      <c r="DF108">
        <f t="shared" si="72"/>
        <v>186.89</v>
      </c>
      <c r="DG108">
        <f t="shared" si="73"/>
        <v>0</v>
      </c>
      <c r="DH108">
        <f t="shared" si="74"/>
        <v>0</v>
      </c>
      <c r="DI108">
        <f t="shared" si="46"/>
        <v>0</v>
      </c>
      <c r="DJ108">
        <f t="shared" si="75"/>
        <v>186.89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ROW(Source!A92)</f>
        <v>92</v>
      </c>
      <c r="B109">
        <v>59540605</v>
      </c>
      <c r="C109">
        <v>59541140</v>
      </c>
      <c r="D109">
        <v>52735936</v>
      </c>
      <c r="E109">
        <v>1</v>
      </c>
      <c r="F109">
        <v>1</v>
      </c>
      <c r="G109">
        <v>1074</v>
      </c>
      <c r="H109">
        <v>3</v>
      </c>
      <c r="I109" t="s">
        <v>313</v>
      </c>
      <c r="J109" t="s">
        <v>314</v>
      </c>
      <c r="K109" t="s">
        <v>315</v>
      </c>
      <c r="L109">
        <v>1348</v>
      </c>
      <c r="N109">
        <v>1009</v>
      </c>
      <c r="O109" t="s">
        <v>257</v>
      </c>
      <c r="P109" t="s">
        <v>257</v>
      </c>
      <c r="Q109">
        <v>1000</v>
      </c>
      <c r="W109">
        <v>0</v>
      </c>
      <c r="X109">
        <v>186625698</v>
      </c>
      <c r="Y109">
        <f t="shared" si="66"/>
        <v>4.0000000000000003E-5</v>
      </c>
      <c r="AA109">
        <v>91554.57</v>
      </c>
      <c r="AB109">
        <v>0</v>
      </c>
      <c r="AC109">
        <v>0</v>
      </c>
      <c r="AD109">
        <v>0</v>
      </c>
      <c r="AE109">
        <v>7982.5</v>
      </c>
      <c r="AF109">
        <v>0</v>
      </c>
      <c r="AG109">
        <v>0</v>
      </c>
      <c r="AH109">
        <v>0</v>
      </c>
      <c r="AI109">
        <v>10.61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4.0000000000000003E-5</v>
      </c>
      <c r="AU109" t="s">
        <v>3</v>
      </c>
      <c r="AV109">
        <v>0</v>
      </c>
      <c r="AW109">
        <v>2</v>
      </c>
      <c r="AX109">
        <v>59541177</v>
      </c>
      <c r="AY109">
        <v>1</v>
      </c>
      <c r="AZ109">
        <v>0</v>
      </c>
      <c r="BA109">
        <v>150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ROUND(Y109*Source!I92,9)</f>
        <v>4.7655999999999999E-5</v>
      </c>
      <c r="CY109">
        <f t="shared" si="67"/>
        <v>91554.57</v>
      </c>
      <c r="CZ109">
        <f t="shared" si="68"/>
        <v>7982.5</v>
      </c>
      <c r="DA109">
        <f t="shared" si="69"/>
        <v>10.61</v>
      </c>
      <c r="DB109">
        <f t="shared" si="70"/>
        <v>0.3</v>
      </c>
      <c r="DC109">
        <f t="shared" si="71"/>
        <v>0</v>
      </c>
      <c r="DD109" t="s">
        <v>3</v>
      </c>
      <c r="DE109" t="s">
        <v>3</v>
      </c>
      <c r="DF109">
        <f t="shared" si="72"/>
        <v>4.04</v>
      </c>
      <c r="DG109">
        <f t="shared" si="73"/>
        <v>0</v>
      </c>
      <c r="DH109">
        <f t="shared" si="74"/>
        <v>0</v>
      </c>
      <c r="DI109">
        <f t="shared" si="46"/>
        <v>0</v>
      </c>
      <c r="DJ109">
        <f t="shared" si="75"/>
        <v>4.04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ROW(Source!A92)</f>
        <v>92</v>
      </c>
      <c r="B110">
        <v>59540605</v>
      </c>
      <c r="C110">
        <v>59541140</v>
      </c>
      <c r="D110">
        <v>52753049</v>
      </c>
      <c r="E110">
        <v>1</v>
      </c>
      <c r="F110">
        <v>1</v>
      </c>
      <c r="G110">
        <v>1074</v>
      </c>
      <c r="H110">
        <v>3</v>
      </c>
      <c r="I110" t="s">
        <v>316</v>
      </c>
      <c r="J110" t="s">
        <v>317</v>
      </c>
      <c r="K110" t="s">
        <v>318</v>
      </c>
      <c r="L110">
        <v>1356</v>
      </c>
      <c r="N110">
        <v>1010</v>
      </c>
      <c r="O110" t="s">
        <v>319</v>
      </c>
      <c r="P110" t="s">
        <v>319</v>
      </c>
      <c r="Q110">
        <v>1000</v>
      </c>
      <c r="W110">
        <v>0</v>
      </c>
      <c r="X110">
        <v>-459038352</v>
      </c>
      <c r="Y110">
        <f t="shared" si="66"/>
        <v>4.1000000000000003E-3</v>
      </c>
      <c r="AA110">
        <v>1573.16</v>
      </c>
      <c r="AB110">
        <v>0</v>
      </c>
      <c r="AC110">
        <v>0</v>
      </c>
      <c r="AD110">
        <v>0</v>
      </c>
      <c r="AE110">
        <v>226.68</v>
      </c>
      <c r="AF110">
        <v>0</v>
      </c>
      <c r="AG110">
        <v>0</v>
      </c>
      <c r="AH110">
        <v>0</v>
      </c>
      <c r="AI110">
        <v>6.42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4.1000000000000003E-3</v>
      </c>
      <c r="AU110" t="s">
        <v>3</v>
      </c>
      <c r="AV110">
        <v>0</v>
      </c>
      <c r="AW110">
        <v>2</v>
      </c>
      <c r="AX110">
        <v>59541178</v>
      </c>
      <c r="AY110">
        <v>1</v>
      </c>
      <c r="AZ110">
        <v>0</v>
      </c>
      <c r="BA110">
        <v>151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ROUND(Y110*Source!I92,9)</f>
        <v>4.8847400000000003E-3</v>
      </c>
      <c r="CY110">
        <f t="shared" si="67"/>
        <v>1573.16</v>
      </c>
      <c r="CZ110">
        <f t="shared" si="68"/>
        <v>226.68</v>
      </c>
      <c r="DA110">
        <f t="shared" si="69"/>
        <v>6.42</v>
      </c>
      <c r="DB110">
        <f t="shared" si="70"/>
        <v>0.9</v>
      </c>
      <c r="DC110">
        <f t="shared" si="71"/>
        <v>0</v>
      </c>
      <c r="DD110" t="s">
        <v>3</v>
      </c>
      <c r="DE110" t="s">
        <v>3</v>
      </c>
      <c r="DF110">
        <f t="shared" si="72"/>
        <v>7.11</v>
      </c>
      <c r="DG110">
        <f t="shared" si="73"/>
        <v>0</v>
      </c>
      <c r="DH110">
        <f t="shared" si="74"/>
        <v>0</v>
      </c>
      <c r="DI110">
        <f t="shared" si="46"/>
        <v>0</v>
      </c>
      <c r="DJ110">
        <f t="shared" si="75"/>
        <v>7.11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ROW(Source!A92)</f>
        <v>92</v>
      </c>
      <c r="B111">
        <v>59540605</v>
      </c>
      <c r="C111">
        <v>59541140</v>
      </c>
      <c r="D111">
        <v>52752710</v>
      </c>
      <c r="E111">
        <v>1</v>
      </c>
      <c r="F111">
        <v>1</v>
      </c>
      <c r="G111">
        <v>1074</v>
      </c>
      <c r="H111">
        <v>3</v>
      </c>
      <c r="I111" t="s">
        <v>320</v>
      </c>
      <c r="J111" t="s">
        <v>321</v>
      </c>
      <c r="K111" t="s">
        <v>322</v>
      </c>
      <c r="L111">
        <v>1301</v>
      </c>
      <c r="N111">
        <v>1003</v>
      </c>
      <c r="O111" t="s">
        <v>323</v>
      </c>
      <c r="P111" t="s">
        <v>323</v>
      </c>
      <c r="Q111">
        <v>1</v>
      </c>
      <c r="W111">
        <v>0</v>
      </c>
      <c r="X111">
        <v>441798415</v>
      </c>
      <c r="Y111">
        <f t="shared" si="66"/>
        <v>0.96</v>
      </c>
      <c r="AA111">
        <v>5.0999999999999996</v>
      </c>
      <c r="AB111">
        <v>0</v>
      </c>
      <c r="AC111">
        <v>0</v>
      </c>
      <c r="AD111">
        <v>0</v>
      </c>
      <c r="AE111">
        <v>0.7</v>
      </c>
      <c r="AF111">
        <v>0</v>
      </c>
      <c r="AG111">
        <v>0</v>
      </c>
      <c r="AH111">
        <v>0</v>
      </c>
      <c r="AI111">
        <v>6.74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0.96</v>
      </c>
      <c r="AU111" t="s">
        <v>3</v>
      </c>
      <c r="AV111">
        <v>0</v>
      </c>
      <c r="AW111">
        <v>2</v>
      </c>
      <c r="AX111">
        <v>59541179</v>
      </c>
      <c r="AY111">
        <v>1</v>
      </c>
      <c r="AZ111">
        <v>0</v>
      </c>
      <c r="BA111">
        <v>152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ROUND(Y111*Source!I92,9)</f>
        <v>1.1437440000000001</v>
      </c>
      <c r="CY111">
        <f t="shared" si="67"/>
        <v>5.0999999999999996</v>
      </c>
      <c r="CZ111">
        <f t="shared" si="68"/>
        <v>0.7</v>
      </c>
      <c r="DA111">
        <f t="shared" si="69"/>
        <v>6.74</v>
      </c>
      <c r="DB111">
        <f t="shared" si="70"/>
        <v>0.7</v>
      </c>
      <c r="DC111">
        <f t="shared" si="71"/>
        <v>0</v>
      </c>
      <c r="DD111" t="s">
        <v>3</v>
      </c>
      <c r="DE111" t="s">
        <v>3</v>
      </c>
      <c r="DF111">
        <f t="shared" si="72"/>
        <v>5.4</v>
      </c>
      <c r="DG111">
        <f t="shared" si="73"/>
        <v>0</v>
      </c>
      <c r="DH111">
        <f t="shared" si="74"/>
        <v>0</v>
      </c>
      <c r="DI111">
        <f t="shared" si="46"/>
        <v>0</v>
      </c>
      <c r="DJ111">
        <f t="shared" si="75"/>
        <v>5.4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ROW(Source!A92)</f>
        <v>92</v>
      </c>
      <c r="B112">
        <v>59540605</v>
      </c>
      <c r="C112">
        <v>59541140</v>
      </c>
      <c r="D112">
        <v>52752712</v>
      </c>
      <c r="E112">
        <v>1</v>
      </c>
      <c r="F112">
        <v>1</v>
      </c>
      <c r="G112">
        <v>1074</v>
      </c>
      <c r="H112">
        <v>3</v>
      </c>
      <c r="I112" t="s">
        <v>324</v>
      </c>
      <c r="J112" t="s">
        <v>325</v>
      </c>
      <c r="K112" t="s">
        <v>326</v>
      </c>
      <c r="L112">
        <v>1356</v>
      </c>
      <c r="N112">
        <v>1010</v>
      </c>
      <c r="O112" t="s">
        <v>319</v>
      </c>
      <c r="P112" t="s">
        <v>319</v>
      </c>
      <c r="Q112">
        <v>1000</v>
      </c>
      <c r="W112">
        <v>0</v>
      </c>
      <c r="X112">
        <v>1017539547</v>
      </c>
      <c r="Y112">
        <f t="shared" si="66"/>
        <v>8.3199999999999993E-3</v>
      </c>
      <c r="AA112">
        <v>229.8</v>
      </c>
      <c r="AB112">
        <v>0</v>
      </c>
      <c r="AC112">
        <v>0</v>
      </c>
      <c r="AD112">
        <v>0</v>
      </c>
      <c r="AE112">
        <v>6.44</v>
      </c>
      <c r="AF112">
        <v>0</v>
      </c>
      <c r="AG112">
        <v>0</v>
      </c>
      <c r="AH112">
        <v>0</v>
      </c>
      <c r="AI112">
        <v>33.01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8.3199999999999993E-3</v>
      </c>
      <c r="AU112" t="s">
        <v>3</v>
      </c>
      <c r="AV112">
        <v>0</v>
      </c>
      <c r="AW112">
        <v>2</v>
      </c>
      <c r="AX112">
        <v>59541180</v>
      </c>
      <c r="AY112">
        <v>1</v>
      </c>
      <c r="AZ112">
        <v>0</v>
      </c>
      <c r="BA112">
        <v>153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ROUND(Y112*Source!I92,9)</f>
        <v>9.9124480000000008E-3</v>
      </c>
      <c r="CY112">
        <f t="shared" si="67"/>
        <v>229.8</v>
      </c>
      <c r="CZ112">
        <f t="shared" si="68"/>
        <v>6.44</v>
      </c>
      <c r="DA112">
        <f t="shared" si="69"/>
        <v>33.01</v>
      </c>
      <c r="DB112">
        <f t="shared" si="70"/>
        <v>0.1</v>
      </c>
      <c r="DC112">
        <f t="shared" si="71"/>
        <v>0</v>
      </c>
      <c r="DD112" t="s">
        <v>3</v>
      </c>
      <c r="DE112" t="s">
        <v>3</v>
      </c>
      <c r="DF112">
        <f t="shared" si="72"/>
        <v>2.11</v>
      </c>
      <c r="DG112">
        <f t="shared" si="73"/>
        <v>0</v>
      </c>
      <c r="DH112">
        <f t="shared" si="74"/>
        <v>0</v>
      </c>
      <c r="DI112">
        <f t="shared" si="46"/>
        <v>0</v>
      </c>
      <c r="DJ112">
        <f t="shared" si="75"/>
        <v>2.11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ROW(Source!A95)</f>
        <v>95</v>
      </c>
      <c r="B113">
        <v>59540604</v>
      </c>
      <c r="C113">
        <v>59541183</v>
      </c>
      <c r="D113">
        <v>52689274</v>
      </c>
      <c r="E113">
        <v>1074</v>
      </c>
      <c r="F113">
        <v>1</v>
      </c>
      <c r="G113">
        <v>1074</v>
      </c>
      <c r="H113">
        <v>1</v>
      </c>
      <c r="I113" t="s">
        <v>285</v>
      </c>
      <c r="J113" t="s">
        <v>3</v>
      </c>
      <c r="K113" t="s">
        <v>286</v>
      </c>
      <c r="L113">
        <v>1191</v>
      </c>
      <c r="N113">
        <v>1013</v>
      </c>
      <c r="O113" t="s">
        <v>287</v>
      </c>
      <c r="P113" t="s">
        <v>287</v>
      </c>
      <c r="Q113">
        <v>1</v>
      </c>
      <c r="W113">
        <v>0</v>
      </c>
      <c r="X113">
        <v>476480486</v>
      </c>
      <c r="Y113">
        <f>(AT113*1.1)</f>
        <v>5.5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5</v>
      </c>
      <c r="AU113" t="s">
        <v>23</v>
      </c>
      <c r="AV113">
        <v>1</v>
      </c>
      <c r="AW113">
        <v>2</v>
      </c>
      <c r="AX113">
        <v>59541193</v>
      </c>
      <c r="AY113">
        <v>1</v>
      </c>
      <c r="AZ113">
        <v>0</v>
      </c>
      <c r="BA113">
        <v>155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ROUND(AT113*Source!I95*AH113*AL113,2)</f>
        <v>0</v>
      </c>
      <c r="CV113">
        <f>ROUND(Y113*Source!I95,9)</f>
        <v>11</v>
      </c>
      <c r="CW113">
        <v>0</v>
      </c>
      <c r="CX113">
        <f>ROUND(Y113*Source!I95,9)</f>
        <v>11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ROUND((ROUND(AT113*CZ113,2)*1.1),1)</f>
        <v>0</v>
      </c>
      <c r="DC113">
        <f>ROUND((ROUND(AT113*AG113,2)*1.1),1)</f>
        <v>0</v>
      </c>
      <c r="DD113" t="s">
        <v>3</v>
      </c>
      <c r="DE113" t="s">
        <v>3</v>
      </c>
      <c r="DF113">
        <f t="shared" ref="DF113:DF119" si="76">ROUND(ROUND(AE113,2)*CX113,2)</f>
        <v>0</v>
      </c>
      <c r="DG113">
        <f t="shared" si="73"/>
        <v>0</v>
      </c>
      <c r="DH113">
        <f t="shared" si="74"/>
        <v>0</v>
      </c>
      <c r="DI113">
        <f t="shared" si="46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ROW(Source!A95)</f>
        <v>95</v>
      </c>
      <c r="B114">
        <v>59540604</v>
      </c>
      <c r="C114">
        <v>59541183</v>
      </c>
      <c r="D114">
        <v>52765723</v>
      </c>
      <c r="E114">
        <v>1</v>
      </c>
      <c r="F114">
        <v>1</v>
      </c>
      <c r="G114">
        <v>1074</v>
      </c>
      <c r="H114">
        <v>2</v>
      </c>
      <c r="I114" t="s">
        <v>333</v>
      </c>
      <c r="J114" t="s">
        <v>334</v>
      </c>
      <c r="K114" t="s">
        <v>335</v>
      </c>
      <c r="L114">
        <v>1368</v>
      </c>
      <c r="N114">
        <v>1011</v>
      </c>
      <c r="O114" t="s">
        <v>291</v>
      </c>
      <c r="P114" t="s">
        <v>291</v>
      </c>
      <c r="Q114">
        <v>1</v>
      </c>
      <c r="W114">
        <v>0</v>
      </c>
      <c r="X114">
        <v>-951653294</v>
      </c>
      <c r="Y114">
        <f>(AT114*1.1)</f>
        <v>0.66</v>
      </c>
      <c r="AA114">
        <v>0</v>
      </c>
      <c r="AB114">
        <v>0.12</v>
      </c>
      <c r="AC114">
        <v>0</v>
      </c>
      <c r="AD114">
        <v>0</v>
      </c>
      <c r="AE114">
        <v>0</v>
      </c>
      <c r="AF114">
        <v>0.12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0.6</v>
      </c>
      <c r="AU114" t="s">
        <v>23</v>
      </c>
      <c r="AV114">
        <v>0</v>
      </c>
      <c r="AW114">
        <v>2</v>
      </c>
      <c r="AX114">
        <v>59541194</v>
      </c>
      <c r="AY114">
        <v>1</v>
      </c>
      <c r="AZ114">
        <v>0</v>
      </c>
      <c r="BA114">
        <v>156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ROUND(Y114*Source!I95*DO114,9)</f>
        <v>0</v>
      </c>
      <c r="CX114">
        <f>ROUND(Y114*Source!I95,9)</f>
        <v>1.32</v>
      </c>
      <c r="CY114">
        <f>AB114</f>
        <v>0.12</v>
      </c>
      <c r="CZ114">
        <f>AF114</f>
        <v>0.12</v>
      </c>
      <c r="DA114">
        <f>AJ114</f>
        <v>1</v>
      </c>
      <c r="DB114">
        <f>ROUND((ROUND(AT114*CZ114,2)*1.1),1)</f>
        <v>0.1</v>
      </c>
      <c r="DC114">
        <f>ROUND((ROUND(AT114*AG114,2)*1.1),1)</f>
        <v>0</v>
      </c>
      <c r="DD114" t="s">
        <v>3</v>
      </c>
      <c r="DE114" t="s">
        <v>3</v>
      </c>
      <c r="DF114">
        <f t="shared" si="76"/>
        <v>0</v>
      </c>
      <c r="DG114">
        <f t="shared" si="73"/>
        <v>0.16</v>
      </c>
      <c r="DH114">
        <f t="shared" si="74"/>
        <v>0</v>
      </c>
      <c r="DI114">
        <f t="shared" si="46"/>
        <v>0</v>
      </c>
      <c r="DJ114">
        <f>DG114</f>
        <v>0.16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ROW(Source!A95)</f>
        <v>95</v>
      </c>
      <c r="B115">
        <v>59540604</v>
      </c>
      <c r="C115">
        <v>59541183</v>
      </c>
      <c r="D115">
        <v>52765882</v>
      </c>
      <c r="E115">
        <v>1</v>
      </c>
      <c r="F115">
        <v>1</v>
      </c>
      <c r="G115">
        <v>1074</v>
      </c>
      <c r="H115">
        <v>2</v>
      </c>
      <c r="I115" t="s">
        <v>288</v>
      </c>
      <c r="J115" t="s">
        <v>289</v>
      </c>
      <c r="K115" t="s">
        <v>290</v>
      </c>
      <c r="L115">
        <v>1368</v>
      </c>
      <c r="N115">
        <v>1011</v>
      </c>
      <c r="O115" t="s">
        <v>291</v>
      </c>
      <c r="P115" t="s">
        <v>291</v>
      </c>
      <c r="Q115">
        <v>1</v>
      </c>
      <c r="W115">
        <v>0</v>
      </c>
      <c r="X115">
        <v>-1054899212</v>
      </c>
      <c r="Y115">
        <f>(AT115*1.1)</f>
        <v>1.1000000000000001E-2</v>
      </c>
      <c r="AA115">
        <v>0</v>
      </c>
      <c r="AB115">
        <v>83.1</v>
      </c>
      <c r="AC115">
        <v>12.62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0.01</v>
      </c>
      <c r="AU115" t="s">
        <v>23</v>
      </c>
      <c r="AV115">
        <v>0</v>
      </c>
      <c r="AW115">
        <v>2</v>
      </c>
      <c r="AX115">
        <v>59541195</v>
      </c>
      <c r="AY115">
        <v>1</v>
      </c>
      <c r="AZ115">
        <v>0</v>
      </c>
      <c r="BA115">
        <v>157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ROUND(Y115*Source!I95*DO115,9)</f>
        <v>0</v>
      </c>
      <c r="CX115">
        <f>ROUND(Y115*Source!I95,9)</f>
        <v>2.1999999999999999E-2</v>
      </c>
      <c r="CY115">
        <f>AB115</f>
        <v>83.1</v>
      </c>
      <c r="CZ115">
        <f>AF115</f>
        <v>83.1</v>
      </c>
      <c r="DA115">
        <f>AJ115</f>
        <v>1</v>
      </c>
      <c r="DB115">
        <f>ROUND((ROUND(AT115*CZ115,2)*1.1),1)</f>
        <v>0.9</v>
      </c>
      <c r="DC115">
        <f>ROUND((ROUND(AT115*AG115,2)*1.1),1)</f>
        <v>0.1</v>
      </c>
      <c r="DD115" t="s">
        <v>3</v>
      </c>
      <c r="DE115" t="s">
        <v>3</v>
      </c>
      <c r="DF115">
        <f t="shared" si="76"/>
        <v>0</v>
      </c>
      <c r="DG115">
        <f t="shared" si="73"/>
        <v>1.83</v>
      </c>
      <c r="DH115">
        <f t="shared" si="74"/>
        <v>0.28000000000000003</v>
      </c>
      <c r="DI115">
        <f t="shared" si="46"/>
        <v>0</v>
      </c>
      <c r="DJ115">
        <f>DG115</f>
        <v>1.83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ROW(Source!A95)</f>
        <v>95</v>
      </c>
      <c r="B116">
        <v>59540604</v>
      </c>
      <c r="C116">
        <v>59541183</v>
      </c>
      <c r="D116">
        <v>52737182</v>
      </c>
      <c r="E116">
        <v>1</v>
      </c>
      <c r="F116">
        <v>1</v>
      </c>
      <c r="G116">
        <v>1074</v>
      </c>
      <c r="H116">
        <v>3</v>
      </c>
      <c r="I116" t="s">
        <v>336</v>
      </c>
      <c r="J116" t="s">
        <v>337</v>
      </c>
      <c r="K116" t="s">
        <v>338</v>
      </c>
      <c r="L116">
        <v>1346</v>
      </c>
      <c r="N116">
        <v>1009</v>
      </c>
      <c r="O116" t="s">
        <v>214</v>
      </c>
      <c r="P116" t="s">
        <v>214</v>
      </c>
      <c r="Q116">
        <v>1</v>
      </c>
      <c r="W116">
        <v>0</v>
      </c>
      <c r="X116">
        <v>-1396657244</v>
      </c>
      <c r="Y116">
        <f>AT116</f>
        <v>1.8815</v>
      </c>
      <c r="AA116">
        <v>6.27</v>
      </c>
      <c r="AB116">
        <v>0</v>
      </c>
      <c r="AC116">
        <v>0</v>
      </c>
      <c r="AD116">
        <v>0</v>
      </c>
      <c r="AE116">
        <v>6.27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1.8815</v>
      </c>
      <c r="AU116" t="s">
        <v>3</v>
      </c>
      <c r="AV116">
        <v>0</v>
      </c>
      <c r="AW116">
        <v>2</v>
      </c>
      <c r="AX116">
        <v>59541196</v>
      </c>
      <c r="AY116">
        <v>1</v>
      </c>
      <c r="AZ116">
        <v>0</v>
      </c>
      <c r="BA116">
        <v>158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ROUND(Y116*Source!I95,9)</f>
        <v>3.7629999999999999</v>
      </c>
      <c r="CY116">
        <f>AA116</f>
        <v>6.27</v>
      </c>
      <c r="CZ116">
        <f>AE116</f>
        <v>6.27</v>
      </c>
      <c r="DA116">
        <f>AI116</f>
        <v>1</v>
      </c>
      <c r="DB116">
        <f>ROUND(ROUND(AT116*CZ116,2),1)</f>
        <v>11.8</v>
      </c>
      <c r="DC116">
        <f>ROUND(ROUND(AT116*AG116,2),1)</f>
        <v>0</v>
      </c>
      <c r="DD116" t="s">
        <v>3</v>
      </c>
      <c r="DE116" t="s">
        <v>3</v>
      </c>
      <c r="DF116">
        <f t="shared" si="76"/>
        <v>23.59</v>
      </c>
      <c r="DG116">
        <f t="shared" si="73"/>
        <v>0</v>
      </c>
      <c r="DH116">
        <f t="shared" si="74"/>
        <v>0</v>
      </c>
      <c r="DI116">
        <f t="shared" si="46"/>
        <v>0</v>
      </c>
      <c r="DJ116">
        <f>DF116</f>
        <v>23.59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ROW(Source!A96)</f>
        <v>96</v>
      </c>
      <c r="B117">
        <v>59540605</v>
      </c>
      <c r="C117">
        <v>59541183</v>
      </c>
      <c r="D117">
        <v>52689274</v>
      </c>
      <c r="E117">
        <v>1074</v>
      </c>
      <c r="F117">
        <v>1</v>
      </c>
      <c r="G117">
        <v>1074</v>
      </c>
      <c r="H117">
        <v>1</v>
      </c>
      <c r="I117" t="s">
        <v>285</v>
      </c>
      <c r="J117" t="s">
        <v>3</v>
      </c>
      <c r="K117" t="s">
        <v>286</v>
      </c>
      <c r="L117">
        <v>1191</v>
      </c>
      <c r="N117">
        <v>1013</v>
      </c>
      <c r="O117" t="s">
        <v>287</v>
      </c>
      <c r="P117" t="s">
        <v>287</v>
      </c>
      <c r="Q117">
        <v>1</v>
      </c>
      <c r="W117">
        <v>0</v>
      </c>
      <c r="X117">
        <v>476480486</v>
      </c>
      <c r="Y117">
        <f>(AT117*1.1)</f>
        <v>5.5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5</v>
      </c>
      <c r="AU117" t="s">
        <v>23</v>
      </c>
      <c r="AV117">
        <v>1</v>
      </c>
      <c r="AW117">
        <v>2</v>
      </c>
      <c r="AX117">
        <v>59541193</v>
      </c>
      <c r="AY117">
        <v>1</v>
      </c>
      <c r="AZ117">
        <v>0</v>
      </c>
      <c r="BA117">
        <v>160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ROUND(AT117*Source!I96*AH117*AL117,2)</f>
        <v>0</v>
      </c>
      <c r="CV117">
        <f>ROUND(Y117*Source!I96,9)</f>
        <v>11</v>
      </c>
      <c r="CW117">
        <v>0</v>
      </c>
      <c r="CX117">
        <f>ROUND(Y117*Source!I96,9)</f>
        <v>11</v>
      </c>
      <c r="CY117">
        <f>AD117</f>
        <v>0</v>
      </c>
      <c r="CZ117">
        <f>AH117</f>
        <v>0</v>
      </c>
      <c r="DA117">
        <f>AL117</f>
        <v>1</v>
      </c>
      <c r="DB117">
        <f>ROUND((ROUND(AT117*CZ117,2)*1.1),1)</f>
        <v>0</v>
      </c>
      <c r="DC117">
        <f>ROUND((ROUND(AT117*AG117,2)*1.1),1)</f>
        <v>0</v>
      </c>
      <c r="DD117" t="s">
        <v>3</v>
      </c>
      <c r="DE117" t="s">
        <v>3</v>
      </c>
      <c r="DF117">
        <f t="shared" si="76"/>
        <v>0</v>
      </c>
      <c r="DG117">
        <f t="shared" si="73"/>
        <v>0</v>
      </c>
      <c r="DH117">
        <f t="shared" si="74"/>
        <v>0</v>
      </c>
      <c r="DI117">
        <f t="shared" si="46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ROW(Source!A96)</f>
        <v>96</v>
      </c>
      <c r="B118">
        <v>59540605</v>
      </c>
      <c r="C118">
        <v>59541183</v>
      </c>
      <c r="D118">
        <v>52765723</v>
      </c>
      <c r="E118">
        <v>1</v>
      </c>
      <c r="F118">
        <v>1</v>
      </c>
      <c r="G118">
        <v>1074</v>
      </c>
      <c r="H118">
        <v>2</v>
      </c>
      <c r="I118" t="s">
        <v>333</v>
      </c>
      <c r="J118" t="s">
        <v>334</v>
      </c>
      <c r="K118" t="s">
        <v>335</v>
      </c>
      <c r="L118">
        <v>1368</v>
      </c>
      <c r="N118">
        <v>1011</v>
      </c>
      <c r="O118" t="s">
        <v>291</v>
      </c>
      <c r="P118" t="s">
        <v>291</v>
      </c>
      <c r="Q118">
        <v>1</v>
      </c>
      <c r="W118">
        <v>0</v>
      </c>
      <c r="X118">
        <v>-951653294</v>
      </c>
      <c r="Y118">
        <f>(AT118*1.1)</f>
        <v>0.66</v>
      </c>
      <c r="AA118">
        <v>0</v>
      </c>
      <c r="AB118">
        <v>1.1000000000000001</v>
      </c>
      <c r="AC118">
        <v>0</v>
      </c>
      <c r="AD118">
        <v>0</v>
      </c>
      <c r="AE118">
        <v>0</v>
      </c>
      <c r="AF118">
        <v>0.12</v>
      </c>
      <c r="AG118">
        <v>0</v>
      </c>
      <c r="AH118">
        <v>0</v>
      </c>
      <c r="AI118">
        <v>1</v>
      </c>
      <c r="AJ118">
        <v>8.75</v>
      </c>
      <c r="AK118">
        <v>38.42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0.6</v>
      </c>
      <c r="AU118" t="s">
        <v>23</v>
      </c>
      <c r="AV118">
        <v>0</v>
      </c>
      <c r="AW118">
        <v>2</v>
      </c>
      <c r="AX118">
        <v>59541194</v>
      </c>
      <c r="AY118">
        <v>1</v>
      </c>
      <c r="AZ118">
        <v>0</v>
      </c>
      <c r="BA118">
        <v>161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ROUND(Y118*Source!I96*DO118,9)</f>
        <v>0</v>
      </c>
      <c r="CX118">
        <f>ROUND(Y118*Source!I96,9)</f>
        <v>1.32</v>
      </c>
      <c r="CY118">
        <f>AB118</f>
        <v>1.1000000000000001</v>
      </c>
      <c r="CZ118">
        <f>AF118</f>
        <v>0.12</v>
      </c>
      <c r="DA118">
        <f>AJ118</f>
        <v>8.75</v>
      </c>
      <c r="DB118">
        <f>ROUND((ROUND(AT118*CZ118,2)*1.1),1)</f>
        <v>0.1</v>
      </c>
      <c r="DC118">
        <f>ROUND((ROUND(AT118*AG118,2)*1.1),1)</f>
        <v>0</v>
      </c>
      <c r="DD118" t="s">
        <v>3</v>
      </c>
      <c r="DE118" t="s">
        <v>3</v>
      </c>
      <c r="DF118">
        <f t="shared" si="76"/>
        <v>0</v>
      </c>
      <c r="DG118">
        <f>ROUND(ROUND(AF118*AJ118,2)*CX118,2)</f>
        <v>1.39</v>
      </c>
      <c r="DH118">
        <f>ROUND(ROUND(AG118*AK118,2)*CX118,2)</f>
        <v>0</v>
      </c>
      <c r="DI118">
        <f t="shared" si="46"/>
        <v>0</v>
      </c>
      <c r="DJ118">
        <f>DG118</f>
        <v>1.39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ROW(Source!A96)</f>
        <v>96</v>
      </c>
      <c r="B119">
        <v>59540605</v>
      </c>
      <c r="C119">
        <v>59541183</v>
      </c>
      <c r="D119">
        <v>52765882</v>
      </c>
      <c r="E119">
        <v>1</v>
      </c>
      <c r="F119">
        <v>1</v>
      </c>
      <c r="G119">
        <v>1074</v>
      </c>
      <c r="H119">
        <v>2</v>
      </c>
      <c r="I119" t="s">
        <v>288</v>
      </c>
      <c r="J119" t="s">
        <v>289</v>
      </c>
      <c r="K119" t="s">
        <v>290</v>
      </c>
      <c r="L119">
        <v>1368</v>
      </c>
      <c r="N119">
        <v>1011</v>
      </c>
      <c r="O119" t="s">
        <v>291</v>
      </c>
      <c r="P119" t="s">
        <v>291</v>
      </c>
      <c r="Q119">
        <v>1</v>
      </c>
      <c r="W119">
        <v>0</v>
      </c>
      <c r="X119">
        <v>-1054899212</v>
      </c>
      <c r="Y119">
        <f>(AT119*1.1)</f>
        <v>1.1000000000000001E-2</v>
      </c>
      <c r="AA119">
        <v>0</v>
      </c>
      <c r="AB119">
        <v>1188.5</v>
      </c>
      <c r="AC119">
        <v>507.65</v>
      </c>
      <c r="AD119">
        <v>0</v>
      </c>
      <c r="AE119">
        <v>0</v>
      </c>
      <c r="AF119">
        <v>83.1</v>
      </c>
      <c r="AG119">
        <v>12.62</v>
      </c>
      <c r="AH119">
        <v>0</v>
      </c>
      <c r="AI119">
        <v>1</v>
      </c>
      <c r="AJ119">
        <v>13.66</v>
      </c>
      <c r="AK119">
        <v>38.42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0.01</v>
      </c>
      <c r="AU119" t="s">
        <v>23</v>
      </c>
      <c r="AV119">
        <v>0</v>
      </c>
      <c r="AW119">
        <v>2</v>
      </c>
      <c r="AX119">
        <v>59541195</v>
      </c>
      <c r="AY119">
        <v>1</v>
      </c>
      <c r="AZ119">
        <v>0</v>
      </c>
      <c r="BA119">
        <v>162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ROUND(Y119*Source!I96*DO119,9)</f>
        <v>0</v>
      </c>
      <c r="CX119">
        <f>ROUND(Y119*Source!I96,9)</f>
        <v>2.1999999999999999E-2</v>
      </c>
      <c r="CY119">
        <f>AB119</f>
        <v>1188.5</v>
      </c>
      <c r="CZ119">
        <f>AF119</f>
        <v>83.1</v>
      </c>
      <c r="DA119">
        <f>AJ119</f>
        <v>13.66</v>
      </c>
      <c r="DB119">
        <f>ROUND((ROUND(AT119*CZ119,2)*1.1),1)</f>
        <v>0.9</v>
      </c>
      <c r="DC119">
        <f>ROUND((ROUND(AT119*AG119,2)*1.1),1)</f>
        <v>0.1</v>
      </c>
      <c r="DD119" t="s">
        <v>3</v>
      </c>
      <c r="DE119" t="s">
        <v>3</v>
      </c>
      <c r="DF119">
        <f t="shared" si="76"/>
        <v>0</v>
      </c>
      <c r="DG119">
        <f>ROUND(ROUND(AF119*AJ119,2)*CX119,2)</f>
        <v>24.97</v>
      </c>
      <c r="DH119">
        <f>ROUND(ROUND(AG119*AK119,2)*CX119,2)</f>
        <v>10.67</v>
      </c>
      <c r="DI119">
        <f t="shared" si="46"/>
        <v>0</v>
      </c>
      <c r="DJ119">
        <f>DG119</f>
        <v>24.97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ROW(Source!A96)</f>
        <v>96</v>
      </c>
      <c r="B120">
        <v>59540605</v>
      </c>
      <c r="C120">
        <v>59541183</v>
      </c>
      <c r="D120">
        <v>52737182</v>
      </c>
      <c r="E120">
        <v>1</v>
      </c>
      <c r="F120">
        <v>1</v>
      </c>
      <c r="G120">
        <v>1074</v>
      </c>
      <c r="H120">
        <v>3</v>
      </c>
      <c r="I120" t="s">
        <v>336</v>
      </c>
      <c r="J120" t="s">
        <v>337</v>
      </c>
      <c r="K120" t="s">
        <v>338</v>
      </c>
      <c r="L120">
        <v>1346</v>
      </c>
      <c r="N120">
        <v>1009</v>
      </c>
      <c r="O120" t="s">
        <v>214</v>
      </c>
      <c r="P120" t="s">
        <v>214</v>
      </c>
      <c r="Q120">
        <v>1</v>
      </c>
      <c r="W120">
        <v>0</v>
      </c>
      <c r="X120">
        <v>-1396657244</v>
      </c>
      <c r="Y120">
        <f>AT120</f>
        <v>1.8815</v>
      </c>
      <c r="AA120">
        <v>63.77</v>
      </c>
      <c r="AB120">
        <v>0</v>
      </c>
      <c r="AC120">
        <v>0</v>
      </c>
      <c r="AD120">
        <v>0</v>
      </c>
      <c r="AE120">
        <v>6.27</v>
      </c>
      <c r="AF120">
        <v>0</v>
      </c>
      <c r="AG120">
        <v>0</v>
      </c>
      <c r="AH120">
        <v>0</v>
      </c>
      <c r="AI120">
        <v>10.17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1.8815</v>
      </c>
      <c r="AU120" t="s">
        <v>3</v>
      </c>
      <c r="AV120">
        <v>0</v>
      </c>
      <c r="AW120">
        <v>2</v>
      </c>
      <c r="AX120">
        <v>59541196</v>
      </c>
      <c r="AY120">
        <v>1</v>
      </c>
      <c r="AZ120">
        <v>0</v>
      </c>
      <c r="BA120">
        <v>163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ROUND(Y120*Source!I96,9)</f>
        <v>3.7629999999999999</v>
      </c>
      <c r="CY120">
        <f>AA120</f>
        <v>63.77</v>
      </c>
      <c r="CZ120">
        <f>AE120</f>
        <v>6.27</v>
      </c>
      <c r="DA120">
        <f>AI120</f>
        <v>10.17</v>
      </c>
      <c r="DB120">
        <f>ROUND(ROUND(AT120*CZ120,2),1)</f>
        <v>11.8</v>
      </c>
      <c r="DC120">
        <f>ROUND(ROUND(AT120*AG120,2),1)</f>
        <v>0</v>
      </c>
      <c r="DD120" t="s">
        <v>3</v>
      </c>
      <c r="DE120" t="s">
        <v>3</v>
      </c>
      <c r="DF120">
        <f>ROUND(ROUND(AE120*AI120,2)*CX120,2)</f>
        <v>239.97</v>
      </c>
      <c r="DG120">
        <f t="shared" ref="DG120:DG131" si="77">ROUND(ROUND(AF120,2)*CX120,2)</f>
        <v>0</v>
      </c>
      <c r="DH120">
        <f t="shared" ref="DH120:DH131" si="78">ROUND(ROUND(AG120,2)*CX120,2)</f>
        <v>0</v>
      </c>
      <c r="DI120">
        <f t="shared" si="46"/>
        <v>0</v>
      </c>
      <c r="DJ120">
        <f>DF120</f>
        <v>239.97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ROW(Source!A99)</f>
        <v>99</v>
      </c>
      <c r="B121">
        <v>59540604</v>
      </c>
      <c r="C121">
        <v>59541199</v>
      </c>
      <c r="D121">
        <v>52689274</v>
      </c>
      <c r="E121">
        <v>1074</v>
      </c>
      <c r="F121">
        <v>1</v>
      </c>
      <c r="G121">
        <v>1074</v>
      </c>
      <c r="H121">
        <v>1</v>
      </c>
      <c r="I121" t="s">
        <v>285</v>
      </c>
      <c r="J121" t="s">
        <v>3</v>
      </c>
      <c r="K121" t="s">
        <v>286</v>
      </c>
      <c r="L121">
        <v>1191</v>
      </c>
      <c r="N121">
        <v>1013</v>
      </c>
      <c r="O121" t="s">
        <v>287</v>
      </c>
      <c r="P121" t="s">
        <v>287</v>
      </c>
      <c r="Q121">
        <v>1</v>
      </c>
      <c r="W121">
        <v>0</v>
      </c>
      <c r="X121">
        <v>476480486</v>
      </c>
      <c r="Y121">
        <f>(AT121*1.1)</f>
        <v>16.786000000000001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1</v>
      </c>
      <c r="AR121">
        <v>0</v>
      </c>
      <c r="AS121" t="s">
        <v>3</v>
      </c>
      <c r="AT121">
        <v>15.26</v>
      </c>
      <c r="AU121" t="s">
        <v>23</v>
      </c>
      <c r="AV121">
        <v>1</v>
      </c>
      <c r="AW121">
        <v>2</v>
      </c>
      <c r="AX121">
        <v>59541221</v>
      </c>
      <c r="AY121">
        <v>1</v>
      </c>
      <c r="AZ121">
        <v>0</v>
      </c>
      <c r="BA121">
        <v>165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15.26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16.786000000000001</v>
      </c>
      <c r="BV121">
        <v>0</v>
      </c>
      <c r="BW121">
        <v>1</v>
      </c>
      <c r="CU121">
        <f>ROUND(AT121*Source!I99*AH121*AL121,2)</f>
        <v>0</v>
      </c>
      <c r="CV121">
        <f>ROUND(Y121*Source!I99,9)</f>
        <v>33.572000000000003</v>
      </c>
      <c r="CW121">
        <v>0</v>
      </c>
      <c r="CX121">
        <f>ROUND(Y121*Source!I99,9)</f>
        <v>33.572000000000003</v>
      </c>
      <c r="CY121">
        <f>AD121</f>
        <v>0</v>
      </c>
      <c r="CZ121">
        <f>AH121</f>
        <v>0</v>
      </c>
      <c r="DA121">
        <f>AL121</f>
        <v>1</v>
      </c>
      <c r="DB121">
        <f>ROUND((ROUND(AT121*CZ121,2)*1.1),1)</f>
        <v>0</v>
      </c>
      <c r="DC121">
        <f>ROUND((ROUND(AT121*AG121,2)*1.1),1)</f>
        <v>0</v>
      </c>
      <c r="DD121" t="s">
        <v>3</v>
      </c>
      <c r="DE121" t="s">
        <v>3</v>
      </c>
      <c r="DF121">
        <f t="shared" ref="DF121:DF134" si="79">ROUND(ROUND(AE121,2)*CX121,2)</f>
        <v>0</v>
      </c>
      <c r="DG121">
        <f t="shared" si="77"/>
        <v>0</v>
      </c>
      <c r="DH121">
        <f t="shared" si="78"/>
        <v>0</v>
      </c>
      <c r="DI121">
        <f t="shared" si="46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ROW(Source!A99)</f>
        <v>99</v>
      </c>
      <c r="B122">
        <v>59540604</v>
      </c>
      <c r="C122">
        <v>59541199</v>
      </c>
      <c r="D122">
        <v>52765724</v>
      </c>
      <c r="E122">
        <v>1</v>
      </c>
      <c r="F122">
        <v>1</v>
      </c>
      <c r="G122">
        <v>1074</v>
      </c>
      <c r="H122">
        <v>2</v>
      </c>
      <c r="I122" t="s">
        <v>339</v>
      </c>
      <c r="J122" t="s">
        <v>340</v>
      </c>
      <c r="K122" t="s">
        <v>341</v>
      </c>
      <c r="L122">
        <v>1368</v>
      </c>
      <c r="N122">
        <v>1011</v>
      </c>
      <c r="O122" t="s">
        <v>291</v>
      </c>
      <c r="P122" t="s">
        <v>291</v>
      </c>
      <c r="Q122">
        <v>1</v>
      </c>
      <c r="W122">
        <v>0</v>
      </c>
      <c r="X122">
        <v>526454651</v>
      </c>
      <c r="Y122">
        <f>(AT122*1.1)</f>
        <v>3.2670000000000003</v>
      </c>
      <c r="AA122">
        <v>0</v>
      </c>
      <c r="AB122">
        <v>36.08</v>
      </c>
      <c r="AC122">
        <v>3.1</v>
      </c>
      <c r="AD122">
        <v>0</v>
      </c>
      <c r="AE122">
        <v>0</v>
      </c>
      <c r="AF122">
        <v>36.08</v>
      </c>
      <c r="AG122">
        <v>3.1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1</v>
      </c>
      <c r="AR122">
        <v>0</v>
      </c>
      <c r="AS122" t="s">
        <v>3</v>
      </c>
      <c r="AT122">
        <v>2.97</v>
      </c>
      <c r="AU122" t="s">
        <v>23</v>
      </c>
      <c r="AV122">
        <v>0</v>
      </c>
      <c r="AW122">
        <v>2</v>
      </c>
      <c r="AX122">
        <v>59541222</v>
      </c>
      <c r="AY122">
        <v>1</v>
      </c>
      <c r="AZ122">
        <v>0</v>
      </c>
      <c r="BA122">
        <v>166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107.1576</v>
      </c>
      <c r="BL122">
        <v>9.2070000000000007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117.87336000000001</v>
      </c>
      <c r="BS122">
        <v>10.127700000000001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f>ROUND(Y122*Source!I99*DO122,9)</f>
        <v>0</v>
      </c>
      <c r="CX122">
        <f>ROUND(Y122*Source!I99,9)</f>
        <v>6.5339999999999998</v>
      </c>
      <c r="CY122">
        <f>AB122</f>
        <v>36.08</v>
      </c>
      <c r="CZ122">
        <f>AF122</f>
        <v>36.08</v>
      </c>
      <c r="DA122">
        <f>AJ122</f>
        <v>1</v>
      </c>
      <c r="DB122">
        <f>ROUND((ROUND(AT122*CZ122,2)*1.1),1)</f>
        <v>117.9</v>
      </c>
      <c r="DC122">
        <f>ROUND((ROUND(AT122*AG122,2)*1.1),1)</f>
        <v>10.1</v>
      </c>
      <c r="DD122" t="s">
        <v>3</v>
      </c>
      <c r="DE122" t="s">
        <v>3</v>
      </c>
      <c r="DF122">
        <f t="shared" si="79"/>
        <v>0</v>
      </c>
      <c r="DG122">
        <f t="shared" si="77"/>
        <v>235.75</v>
      </c>
      <c r="DH122">
        <f t="shared" si="78"/>
        <v>20.260000000000002</v>
      </c>
      <c r="DI122">
        <f t="shared" si="46"/>
        <v>0</v>
      </c>
      <c r="DJ122">
        <f>DG122</f>
        <v>235.75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ROW(Source!A99)</f>
        <v>99</v>
      </c>
      <c r="B123">
        <v>59540604</v>
      </c>
      <c r="C123">
        <v>59541199</v>
      </c>
      <c r="D123">
        <v>52765882</v>
      </c>
      <c r="E123">
        <v>1</v>
      </c>
      <c r="F123">
        <v>1</v>
      </c>
      <c r="G123">
        <v>1074</v>
      </c>
      <c r="H123">
        <v>2</v>
      </c>
      <c r="I123" t="s">
        <v>288</v>
      </c>
      <c r="J123" t="s">
        <v>289</v>
      </c>
      <c r="K123" t="s">
        <v>290</v>
      </c>
      <c r="L123">
        <v>1368</v>
      </c>
      <c r="N123">
        <v>1011</v>
      </c>
      <c r="O123" t="s">
        <v>291</v>
      </c>
      <c r="P123" t="s">
        <v>291</v>
      </c>
      <c r="Q123">
        <v>1</v>
      </c>
      <c r="W123">
        <v>0</v>
      </c>
      <c r="X123">
        <v>-1054899212</v>
      </c>
      <c r="Y123">
        <f>(AT123*1.1)</f>
        <v>1.1000000000000001E-2</v>
      </c>
      <c r="AA123">
        <v>0</v>
      </c>
      <c r="AB123">
        <v>83.1</v>
      </c>
      <c r="AC123">
        <v>12.62</v>
      </c>
      <c r="AD123">
        <v>0</v>
      </c>
      <c r="AE123">
        <v>0</v>
      </c>
      <c r="AF123">
        <v>83.1</v>
      </c>
      <c r="AG123">
        <v>12.62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1</v>
      </c>
      <c r="AR123">
        <v>0</v>
      </c>
      <c r="AS123" t="s">
        <v>3</v>
      </c>
      <c r="AT123">
        <v>0.01</v>
      </c>
      <c r="AU123" t="s">
        <v>23</v>
      </c>
      <c r="AV123">
        <v>0</v>
      </c>
      <c r="AW123">
        <v>2</v>
      </c>
      <c r="AX123">
        <v>59541223</v>
      </c>
      <c r="AY123">
        <v>1</v>
      </c>
      <c r="AZ123">
        <v>0</v>
      </c>
      <c r="BA123">
        <v>167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0.83099999999999996</v>
      </c>
      <c r="BL123">
        <v>0.12620000000000001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0.91410000000000002</v>
      </c>
      <c r="BS123">
        <v>0.13882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f>ROUND(Y123*Source!I99*DO123,9)</f>
        <v>0</v>
      </c>
      <c r="CX123">
        <f>ROUND(Y123*Source!I99,9)</f>
        <v>2.1999999999999999E-2</v>
      </c>
      <c r="CY123">
        <f>AB123</f>
        <v>83.1</v>
      </c>
      <c r="CZ123">
        <f>AF123</f>
        <v>83.1</v>
      </c>
      <c r="DA123">
        <f>AJ123</f>
        <v>1</v>
      </c>
      <c r="DB123">
        <f>ROUND((ROUND(AT123*CZ123,2)*1.1),1)</f>
        <v>0.9</v>
      </c>
      <c r="DC123">
        <f>ROUND((ROUND(AT123*AG123,2)*1.1),1)</f>
        <v>0.1</v>
      </c>
      <c r="DD123" t="s">
        <v>3</v>
      </c>
      <c r="DE123" t="s">
        <v>3</v>
      </c>
      <c r="DF123">
        <f t="shared" si="79"/>
        <v>0</v>
      </c>
      <c r="DG123">
        <f t="shared" si="77"/>
        <v>1.83</v>
      </c>
      <c r="DH123">
        <f t="shared" si="78"/>
        <v>0.28000000000000003</v>
      </c>
      <c r="DI123">
        <f t="shared" si="46"/>
        <v>0</v>
      </c>
      <c r="DJ123">
        <f>DG123</f>
        <v>1.83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ROW(Source!A99)</f>
        <v>99</v>
      </c>
      <c r="B124">
        <v>59540604</v>
      </c>
      <c r="C124">
        <v>59541199</v>
      </c>
      <c r="D124">
        <v>52765212</v>
      </c>
      <c r="E124">
        <v>1</v>
      </c>
      <c r="F124">
        <v>1</v>
      </c>
      <c r="G124">
        <v>1074</v>
      </c>
      <c r="H124">
        <v>2</v>
      </c>
      <c r="I124" t="s">
        <v>342</v>
      </c>
      <c r="J124" t="s">
        <v>343</v>
      </c>
      <c r="K124" t="s">
        <v>344</v>
      </c>
      <c r="L124">
        <v>1368</v>
      </c>
      <c r="N124">
        <v>1011</v>
      </c>
      <c r="O124" t="s">
        <v>291</v>
      </c>
      <c r="P124" t="s">
        <v>291</v>
      </c>
      <c r="Q124">
        <v>1</v>
      </c>
      <c r="W124">
        <v>0</v>
      </c>
      <c r="X124">
        <v>1257243972</v>
      </c>
      <c r="Y124">
        <f>(AT124*1.1)</f>
        <v>0.18700000000000003</v>
      </c>
      <c r="AA124">
        <v>0</v>
      </c>
      <c r="AB124">
        <v>0.17</v>
      </c>
      <c r="AC124">
        <v>0</v>
      </c>
      <c r="AD124">
        <v>0</v>
      </c>
      <c r="AE124">
        <v>0</v>
      </c>
      <c r="AF124">
        <v>0.17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1</v>
      </c>
      <c r="AR124">
        <v>0</v>
      </c>
      <c r="AS124" t="s">
        <v>3</v>
      </c>
      <c r="AT124">
        <v>0.17</v>
      </c>
      <c r="AU124" t="s">
        <v>23</v>
      </c>
      <c r="AV124">
        <v>0</v>
      </c>
      <c r="AW124">
        <v>2</v>
      </c>
      <c r="AX124">
        <v>59541224</v>
      </c>
      <c r="AY124">
        <v>1</v>
      </c>
      <c r="AZ124">
        <v>0</v>
      </c>
      <c r="BA124">
        <v>168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2.8900000000000006E-2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3.1790000000000006E-2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f>ROUND(Y124*Source!I99*DO124,9)</f>
        <v>0</v>
      </c>
      <c r="CX124">
        <f>ROUND(Y124*Source!I99,9)</f>
        <v>0.374</v>
      </c>
      <c r="CY124">
        <f>AB124</f>
        <v>0.17</v>
      </c>
      <c r="CZ124">
        <f>AF124</f>
        <v>0.17</v>
      </c>
      <c r="DA124">
        <f>AJ124</f>
        <v>1</v>
      </c>
      <c r="DB124">
        <f>ROUND((ROUND(AT124*CZ124,2)*1.1),1)</f>
        <v>0</v>
      </c>
      <c r="DC124">
        <f>ROUND((ROUND(AT124*AG124,2)*1.1),1)</f>
        <v>0</v>
      </c>
      <c r="DD124" t="s">
        <v>3</v>
      </c>
      <c r="DE124" t="s">
        <v>3</v>
      </c>
      <c r="DF124">
        <f t="shared" si="79"/>
        <v>0</v>
      </c>
      <c r="DG124">
        <f t="shared" si="77"/>
        <v>0.06</v>
      </c>
      <c r="DH124">
        <f t="shared" si="78"/>
        <v>0</v>
      </c>
      <c r="DI124">
        <f t="shared" si="46"/>
        <v>0</v>
      </c>
      <c r="DJ124">
        <f>DG124</f>
        <v>0.06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ROW(Source!A99)</f>
        <v>99</v>
      </c>
      <c r="B125">
        <v>59540604</v>
      </c>
      <c r="C125">
        <v>59541199</v>
      </c>
      <c r="D125">
        <v>52735354</v>
      </c>
      <c r="E125">
        <v>1</v>
      </c>
      <c r="F125">
        <v>1</v>
      </c>
      <c r="G125">
        <v>1074</v>
      </c>
      <c r="H125">
        <v>3</v>
      </c>
      <c r="I125" t="s">
        <v>345</v>
      </c>
      <c r="J125" t="s">
        <v>346</v>
      </c>
      <c r="K125" t="s">
        <v>347</v>
      </c>
      <c r="L125">
        <v>1346</v>
      </c>
      <c r="N125">
        <v>1009</v>
      </c>
      <c r="O125" t="s">
        <v>214</v>
      </c>
      <c r="P125" t="s">
        <v>214</v>
      </c>
      <c r="Q125">
        <v>1</v>
      </c>
      <c r="W125">
        <v>0</v>
      </c>
      <c r="X125">
        <v>717624329</v>
      </c>
      <c r="Y125">
        <f t="shared" ref="Y125:Y130" si="80">AT125</f>
        <v>0.3</v>
      </c>
      <c r="AA125">
        <v>1.61</v>
      </c>
      <c r="AB125">
        <v>0</v>
      </c>
      <c r="AC125">
        <v>0</v>
      </c>
      <c r="AD125">
        <v>0</v>
      </c>
      <c r="AE125">
        <v>1.61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1</v>
      </c>
      <c r="AR125">
        <v>0</v>
      </c>
      <c r="AS125" t="s">
        <v>3</v>
      </c>
      <c r="AT125">
        <v>0.3</v>
      </c>
      <c r="AU125" t="s">
        <v>3</v>
      </c>
      <c r="AV125">
        <v>0</v>
      </c>
      <c r="AW125">
        <v>2</v>
      </c>
      <c r="AX125">
        <v>59541225</v>
      </c>
      <c r="AY125">
        <v>1</v>
      </c>
      <c r="AZ125">
        <v>0</v>
      </c>
      <c r="BA125">
        <v>169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0.48299999999999998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0.48299999999999998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ROUND(Y125*Source!I99,9)</f>
        <v>0.6</v>
      </c>
      <c r="CY125">
        <f t="shared" ref="CY125:CY130" si="81">AA125</f>
        <v>1.61</v>
      </c>
      <c r="CZ125">
        <f t="shared" ref="CZ125:CZ130" si="82">AE125</f>
        <v>1.61</v>
      </c>
      <c r="DA125">
        <f t="shared" ref="DA125:DA130" si="83">AI125</f>
        <v>1</v>
      </c>
      <c r="DB125">
        <f t="shared" ref="DB125:DB130" si="84">ROUND(ROUND(AT125*CZ125,2),1)</f>
        <v>0.5</v>
      </c>
      <c r="DC125">
        <f t="shared" ref="DC125:DC130" si="85">ROUND(ROUND(AT125*AG125,2),1)</f>
        <v>0</v>
      </c>
      <c r="DD125" t="s">
        <v>3</v>
      </c>
      <c r="DE125" t="s">
        <v>3</v>
      </c>
      <c r="DF125">
        <f t="shared" si="79"/>
        <v>0.97</v>
      </c>
      <c r="DG125">
        <f t="shared" si="77"/>
        <v>0</v>
      </c>
      <c r="DH125">
        <f t="shared" si="78"/>
        <v>0</v>
      </c>
      <c r="DI125">
        <f t="shared" si="46"/>
        <v>0</v>
      </c>
      <c r="DJ125">
        <f t="shared" ref="DJ125:DJ130" si="86">DF125</f>
        <v>0.97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ROW(Source!A99)</f>
        <v>99</v>
      </c>
      <c r="B126">
        <v>59540604</v>
      </c>
      <c r="C126">
        <v>59541199</v>
      </c>
      <c r="D126">
        <v>52736334</v>
      </c>
      <c r="E126">
        <v>1</v>
      </c>
      <c r="F126">
        <v>1</v>
      </c>
      <c r="G126">
        <v>1074</v>
      </c>
      <c r="H126">
        <v>3</v>
      </c>
      <c r="I126" t="s">
        <v>348</v>
      </c>
      <c r="J126" t="s">
        <v>349</v>
      </c>
      <c r="K126" t="s">
        <v>350</v>
      </c>
      <c r="L126">
        <v>1327</v>
      </c>
      <c r="N126">
        <v>1005</v>
      </c>
      <c r="O126" t="s">
        <v>351</v>
      </c>
      <c r="P126" t="s">
        <v>351</v>
      </c>
      <c r="Q126">
        <v>1</v>
      </c>
      <c r="W126">
        <v>0</v>
      </c>
      <c r="X126">
        <v>1707184411</v>
      </c>
      <c r="Y126">
        <f t="shared" si="80"/>
        <v>0.25</v>
      </c>
      <c r="AA126">
        <v>127.33</v>
      </c>
      <c r="AB126">
        <v>0</v>
      </c>
      <c r="AC126">
        <v>0</v>
      </c>
      <c r="AD126">
        <v>0</v>
      </c>
      <c r="AE126">
        <v>127.33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1</v>
      </c>
      <c r="AR126">
        <v>0</v>
      </c>
      <c r="AS126" t="s">
        <v>3</v>
      </c>
      <c r="AT126">
        <v>0.25</v>
      </c>
      <c r="AU126" t="s">
        <v>3</v>
      </c>
      <c r="AV126">
        <v>0</v>
      </c>
      <c r="AW126">
        <v>2</v>
      </c>
      <c r="AX126">
        <v>59541226</v>
      </c>
      <c r="AY126">
        <v>1</v>
      </c>
      <c r="AZ126">
        <v>0</v>
      </c>
      <c r="BA126">
        <v>170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31.8325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31.8325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ROUND(Y126*Source!I99,9)</f>
        <v>0.5</v>
      </c>
      <c r="CY126">
        <f t="shared" si="81"/>
        <v>127.33</v>
      </c>
      <c r="CZ126">
        <f t="shared" si="82"/>
        <v>127.33</v>
      </c>
      <c r="DA126">
        <f t="shared" si="83"/>
        <v>1</v>
      </c>
      <c r="DB126">
        <f t="shared" si="84"/>
        <v>31.8</v>
      </c>
      <c r="DC126">
        <f t="shared" si="85"/>
        <v>0</v>
      </c>
      <c r="DD126" t="s">
        <v>3</v>
      </c>
      <c r="DE126" t="s">
        <v>3</v>
      </c>
      <c r="DF126">
        <f t="shared" si="79"/>
        <v>63.67</v>
      </c>
      <c r="DG126">
        <f t="shared" si="77"/>
        <v>0</v>
      </c>
      <c r="DH126">
        <f t="shared" si="78"/>
        <v>0</v>
      </c>
      <c r="DI126">
        <f t="shared" si="46"/>
        <v>0</v>
      </c>
      <c r="DJ126">
        <f t="shared" si="86"/>
        <v>63.67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ROW(Source!A99)</f>
        <v>99</v>
      </c>
      <c r="B127">
        <v>59540604</v>
      </c>
      <c r="C127">
        <v>59541199</v>
      </c>
      <c r="D127">
        <v>52737182</v>
      </c>
      <c r="E127">
        <v>1</v>
      </c>
      <c r="F127">
        <v>1</v>
      </c>
      <c r="G127">
        <v>1074</v>
      </c>
      <c r="H127">
        <v>3</v>
      </c>
      <c r="I127" t="s">
        <v>336</v>
      </c>
      <c r="J127" t="s">
        <v>337</v>
      </c>
      <c r="K127" t="s">
        <v>338</v>
      </c>
      <c r="L127">
        <v>1346</v>
      </c>
      <c r="N127">
        <v>1009</v>
      </c>
      <c r="O127" t="s">
        <v>214</v>
      </c>
      <c r="P127" t="s">
        <v>214</v>
      </c>
      <c r="Q127">
        <v>1</v>
      </c>
      <c r="W127">
        <v>0</v>
      </c>
      <c r="X127">
        <v>-1396657244</v>
      </c>
      <c r="Y127">
        <f t="shared" si="80"/>
        <v>4.6079999999999997</v>
      </c>
      <c r="AA127">
        <v>6.27</v>
      </c>
      <c r="AB127">
        <v>0</v>
      </c>
      <c r="AC127">
        <v>0</v>
      </c>
      <c r="AD127">
        <v>0</v>
      </c>
      <c r="AE127">
        <v>6.27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1</v>
      </c>
      <c r="AR127">
        <v>0</v>
      </c>
      <c r="AS127" t="s">
        <v>3</v>
      </c>
      <c r="AT127">
        <v>4.6079999999999997</v>
      </c>
      <c r="AU127" t="s">
        <v>3</v>
      </c>
      <c r="AV127">
        <v>0</v>
      </c>
      <c r="AW127">
        <v>2</v>
      </c>
      <c r="AX127">
        <v>59541227</v>
      </c>
      <c r="AY127">
        <v>1</v>
      </c>
      <c r="AZ127">
        <v>0</v>
      </c>
      <c r="BA127">
        <v>171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28.892159999999997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28.892159999999997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>ROUND(Y127*Source!I99,9)</f>
        <v>9.2159999999999993</v>
      </c>
      <c r="CY127">
        <f t="shared" si="81"/>
        <v>6.27</v>
      </c>
      <c r="CZ127">
        <f t="shared" si="82"/>
        <v>6.27</v>
      </c>
      <c r="DA127">
        <f t="shared" si="83"/>
        <v>1</v>
      </c>
      <c r="DB127">
        <f t="shared" si="84"/>
        <v>28.9</v>
      </c>
      <c r="DC127">
        <f t="shared" si="85"/>
        <v>0</v>
      </c>
      <c r="DD127" t="s">
        <v>3</v>
      </c>
      <c r="DE127" t="s">
        <v>3</v>
      </c>
      <c r="DF127">
        <f t="shared" si="79"/>
        <v>57.78</v>
      </c>
      <c r="DG127">
        <f t="shared" si="77"/>
        <v>0</v>
      </c>
      <c r="DH127">
        <f t="shared" si="78"/>
        <v>0</v>
      </c>
      <c r="DI127">
        <f t="shared" si="46"/>
        <v>0</v>
      </c>
      <c r="DJ127">
        <f t="shared" si="86"/>
        <v>57.78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ROW(Source!A99)</f>
        <v>99</v>
      </c>
      <c r="B128">
        <v>59540604</v>
      </c>
      <c r="C128">
        <v>59541199</v>
      </c>
      <c r="D128">
        <v>52737332</v>
      </c>
      <c r="E128">
        <v>1</v>
      </c>
      <c r="F128">
        <v>1</v>
      </c>
      <c r="G128">
        <v>1074</v>
      </c>
      <c r="H128">
        <v>3</v>
      </c>
      <c r="I128" t="s">
        <v>352</v>
      </c>
      <c r="J128" t="s">
        <v>353</v>
      </c>
      <c r="K128" t="s">
        <v>354</v>
      </c>
      <c r="L128">
        <v>1354</v>
      </c>
      <c r="N128">
        <v>1010</v>
      </c>
      <c r="O128" t="s">
        <v>174</v>
      </c>
      <c r="P128" t="s">
        <v>174</v>
      </c>
      <c r="Q128">
        <v>1</v>
      </c>
      <c r="W128">
        <v>0</v>
      </c>
      <c r="X128">
        <v>-1632345268</v>
      </c>
      <c r="Y128">
        <f t="shared" si="80"/>
        <v>3.6</v>
      </c>
      <c r="AA128">
        <v>3.22</v>
      </c>
      <c r="AB128">
        <v>0</v>
      </c>
      <c r="AC128">
        <v>0</v>
      </c>
      <c r="AD128">
        <v>0</v>
      </c>
      <c r="AE128">
        <v>3.22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1</v>
      </c>
      <c r="AR128">
        <v>0</v>
      </c>
      <c r="AS128" t="s">
        <v>3</v>
      </c>
      <c r="AT128">
        <v>3.6</v>
      </c>
      <c r="AU128" t="s">
        <v>3</v>
      </c>
      <c r="AV128">
        <v>0</v>
      </c>
      <c r="AW128">
        <v>2</v>
      </c>
      <c r="AX128">
        <v>59541228</v>
      </c>
      <c r="AY128">
        <v>1</v>
      </c>
      <c r="AZ128">
        <v>0</v>
      </c>
      <c r="BA128">
        <v>172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11.592000000000001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11.592000000000001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>ROUND(Y128*Source!I99,9)</f>
        <v>7.2</v>
      </c>
      <c r="CY128">
        <f t="shared" si="81"/>
        <v>3.22</v>
      </c>
      <c r="CZ128">
        <f t="shared" si="82"/>
        <v>3.22</v>
      </c>
      <c r="DA128">
        <f t="shared" si="83"/>
        <v>1</v>
      </c>
      <c r="DB128">
        <f t="shared" si="84"/>
        <v>11.6</v>
      </c>
      <c r="DC128">
        <f t="shared" si="85"/>
        <v>0</v>
      </c>
      <c r="DD128" t="s">
        <v>3</v>
      </c>
      <c r="DE128" t="s">
        <v>3</v>
      </c>
      <c r="DF128">
        <f t="shared" si="79"/>
        <v>23.18</v>
      </c>
      <c r="DG128">
        <f t="shared" si="77"/>
        <v>0</v>
      </c>
      <c r="DH128">
        <f t="shared" si="78"/>
        <v>0</v>
      </c>
      <c r="DI128">
        <f t="shared" si="46"/>
        <v>0</v>
      </c>
      <c r="DJ128">
        <f t="shared" si="86"/>
        <v>23.18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ROW(Source!A99)</f>
        <v>99</v>
      </c>
      <c r="B129">
        <v>59540604</v>
      </c>
      <c r="C129">
        <v>59541199</v>
      </c>
      <c r="D129">
        <v>52735932</v>
      </c>
      <c r="E129">
        <v>1</v>
      </c>
      <c r="F129">
        <v>1</v>
      </c>
      <c r="G129">
        <v>1074</v>
      </c>
      <c r="H129">
        <v>3</v>
      </c>
      <c r="I129" t="s">
        <v>355</v>
      </c>
      <c r="J129" t="s">
        <v>356</v>
      </c>
      <c r="K129" t="s">
        <v>357</v>
      </c>
      <c r="L129">
        <v>1348</v>
      </c>
      <c r="N129">
        <v>1009</v>
      </c>
      <c r="O129" t="s">
        <v>257</v>
      </c>
      <c r="P129" t="s">
        <v>257</v>
      </c>
      <c r="Q129">
        <v>1000</v>
      </c>
      <c r="W129">
        <v>0</v>
      </c>
      <c r="X129">
        <v>-589860289</v>
      </c>
      <c r="Y129">
        <f t="shared" si="80"/>
        <v>8.0000000000000007E-5</v>
      </c>
      <c r="AA129">
        <v>8063.44</v>
      </c>
      <c r="AB129">
        <v>0</v>
      </c>
      <c r="AC129">
        <v>0</v>
      </c>
      <c r="AD129">
        <v>0</v>
      </c>
      <c r="AE129">
        <v>8063.44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1</v>
      </c>
      <c r="AR129">
        <v>0</v>
      </c>
      <c r="AS129" t="s">
        <v>3</v>
      </c>
      <c r="AT129">
        <v>8.0000000000000007E-5</v>
      </c>
      <c r="AU129" t="s">
        <v>3</v>
      </c>
      <c r="AV129">
        <v>0</v>
      </c>
      <c r="AW129">
        <v>2</v>
      </c>
      <c r="AX129">
        <v>59541229</v>
      </c>
      <c r="AY129">
        <v>1</v>
      </c>
      <c r="AZ129">
        <v>0</v>
      </c>
      <c r="BA129">
        <v>173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0.64507520000000007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0.64507520000000007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ROUND(Y129*Source!I99,9)</f>
        <v>1.6000000000000001E-4</v>
      </c>
      <c r="CY129">
        <f t="shared" si="81"/>
        <v>8063.44</v>
      </c>
      <c r="CZ129">
        <f t="shared" si="82"/>
        <v>8063.44</v>
      </c>
      <c r="DA129">
        <f t="shared" si="83"/>
        <v>1</v>
      </c>
      <c r="DB129">
        <f t="shared" si="84"/>
        <v>0.7</v>
      </c>
      <c r="DC129">
        <f t="shared" si="85"/>
        <v>0</v>
      </c>
      <c r="DD129" t="s">
        <v>3</v>
      </c>
      <c r="DE129" t="s">
        <v>3</v>
      </c>
      <c r="DF129">
        <f t="shared" si="79"/>
        <v>1.29</v>
      </c>
      <c r="DG129">
        <f t="shared" si="77"/>
        <v>0</v>
      </c>
      <c r="DH129">
        <f t="shared" si="78"/>
        <v>0</v>
      </c>
      <c r="DI129">
        <f t="shared" ref="DI129:DI192" si="87">ROUND(ROUND(AH129,2)*CX129,2)</f>
        <v>0</v>
      </c>
      <c r="DJ129">
        <f t="shared" si="86"/>
        <v>1.29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ROW(Source!A99)</f>
        <v>99</v>
      </c>
      <c r="B130">
        <v>59540604</v>
      </c>
      <c r="C130">
        <v>59541199</v>
      </c>
      <c r="D130">
        <v>52742382</v>
      </c>
      <c r="E130">
        <v>1</v>
      </c>
      <c r="F130">
        <v>1</v>
      </c>
      <c r="G130">
        <v>1074</v>
      </c>
      <c r="H130">
        <v>3</v>
      </c>
      <c r="I130" t="s">
        <v>358</v>
      </c>
      <c r="J130" t="s">
        <v>359</v>
      </c>
      <c r="K130" t="s">
        <v>360</v>
      </c>
      <c r="L130">
        <v>1296</v>
      </c>
      <c r="N130">
        <v>1013</v>
      </c>
      <c r="O130" t="s">
        <v>361</v>
      </c>
      <c r="P130" t="s">
        <v>361</v>
      </c>
      <c r="Q130">
        <v>1</v>
      </c>
      <c r="W130">
        <v>0</v>
      </c>
      <c r="X130">
        <v>-2066637356</v>
      </c>
      <c r="Y130">
        <f t="shared" si="80"/>
        <v>0.31</v>
      </c>
      <c r="AA130">
        <v>16.260000000000002</v>
      </c>
      <c r="AB130">
        <v>0</v>
      </c>
      <c r="AC130">
        <v>0</v>
      </c>
      <c r="AD130">
        <v>0</v>
      </c>
      <c r="AE130">
        <v>16.260000000000002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1</v>
      </c>
      <c r="AR130">
        <v>0</v>
      </c>
      <c r="AS130" t="s">
        <v>3</v>
      </c>
      <c r="AT130">
        <v>0.31</v>
      </c>
      <c r="AU130" t="s">
        <v>3</v>
      </c>
      <c r="AV130">
        <v>0</v>
      </c>
      <c r="AW130">
        <v>2</v>
      </c>
      <c r="AX130">
        <v>59541230</v>
      </c>
      <c r="AY130">
        <v>1</v>
      </c>
      <c r="AZ130">
        <v>0</v>
      </c>
      <c r="BA130">
        <v>174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5.0406000000000004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5.0406000000000004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ROUND(Y130*Source!I99,9)</f>
        <v>0.62</v>
      </c>
      <c r="CY130">
        <f t="shared" si="81"/>
        <v>16.260000000000002</v>
      </c>
      <c r="CZ130">
        <f t="shared" si="82"/>
        <v>16.260000000000002</v>
      </c>
      <c r="DA130">
        <f t="shared" si="83"/>
        <v>1</v>
      </c>
      <c r="DB130">
        <f t="shared" si="84"/>
        <v>5</v>
      </c>
      <c r="DC130">
        <f t="shared" si="85"/>
        <v>0</v>
      </c>
      <c r="DD130" t="s">
        <v>3</v>
      </c>
      <c r="DE130" t="s">
        <v>3</v>
      </c>
      <c r="DF130">
        <f t="shared" si="79"/>
        <v>10.08</v>
      </c>
      <c r="DG130">
        <f t="shared" si="77"/>
        <v>0</v>
      </c>
      <c r="DH130">
        <f t="shared" si="78"/>
        <v>0</v>
      </c>
      <c r="DI130">
        <f t="shared" si="87"/>
        <v>0</v>
      </c>
      <c r="DJ130">
        <f t="shared" si="86"/>
        <v>10.08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ROW(Source!A100)</f>
        <v>100</v>
      </c>
      <c r="B131">
        <v>59540605</v>
      </c>
      <c r="C131">
        <v>59541199</v>
      </c>
      <c r="D131">
        <v>52689274</v>
      </c>
      <c r="E131">
        <v>1074</v>
      </c>
      <c r="F131">
        <v>1</v>
      </c>
      <c r="G131">
        <v>1074</v>
      </c>
      <c r="H131">
        <v>1</v>
      </c>
      <c r="I131" t="s">
        <v>285</v>
      </c>
      <c r="J131" t="s">
        <v>3</v>
      </c>
      <c r="K131" t="s">
        <v>286</v>
      </c>
      <c r="L131">
        <v>1191</v>
      </c>
      <c r="N131">
        <v>1013</v>
      </c>
      <c r="O131" t="s">
        <v>287</v>
      </c>
      <c r="P131" t="s">
        <v>287</v>
      </c>
      <c r="Q131">
        <v>1</v>
      </c>
      <c r="W131">
        <v>0</v>
      </c>
      <c r="X131">
        <v>476480486</v>
      </c>
      <c r="Y131">
        <f>(AT131*1.1)</f>
        <v>16.786000000000001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1</v>
      </c>
      <c r="AR131">
        <v>0</v>
      </c>
      <c r="AS131" t="s">
        <v>3</v>
      </c>
      <c r="AT131">
        <v>15.26</v>
      </c>
      <c r="AU131" t="s">
        <v>23</v>
      </c>
      <c r="AV131">
        <v>1</v>
      </c>
      <c r="AW131">
        <v>2</v>
      </c>
      <c r="AX131">
        <v>59541221</v>
      </c>
      <c r="AY131">
        <v>1</v>
      </c>
      <c r="AZ131">
        <v>0</v>
      </c>
      <c r="BA131">
        <v>176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15.26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0</v>
      </c>
      <c r="BU131">
        <v>16.786000000000001</v>
      </c>
      <c r="BV131">
        <v>0</v>
      </c>
      <c r="BW131">
        <v>1</v>
      </c>
      <c r="CU131">
        <f>ROUND(AT131*Source!I100*AH131*AL131,2)</f>
        <v>0</v>
      </c>
      <c r="CV131">
        <f>ROUND(Y131*Source!I100,9)</f>
        <v>33.572000000000003</v>
      </c>
      <c r="CW131">
        <v>0</v>
      </c>
      <c r="CX131">
        <f>ROUND(Y131*Source!I100,9)</f>
        <v>33.572000000000003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ROUND((ROUND(AT131*CZ131,2)*1.1),1)</f>
        <v>0</v>
      </c>
      <c r="DC131">
        <f>ROUND((ROUND(AT131*AG131,2)*1.1),1)</f>
        <v>0</v>
      </c>
      <c r="DD131" t="s">
        <v>3</v>
      </c>
      <c r="DE131" t="s">
        <v>3</v>
      </c>
      <c r="DF131">
        <f t="shared" si="79"/>
        <v>0</v>
      </c>
      <c r="DG131">
        <f t="shared" si="77"/>
        <v>0</v>
      </c>
      <c r="DH131">
        <f t="shared" si="78"/>
        <v>0</v>
      </c>
      <c r="DI131">
        <f t="shared" si="87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ROW(Source!A100)</f>
        <v>100</v>
      </c>
      <c r="B132">
        <v>59540605</v>
      </c>
      <c r="C132">
        <v>59541199</v>
      </c>
      <c r="D132">
        <v>52765724</v>
      </c>
      <c r="E132">
        <v>1</v>
      </c>
      <c r="F132">
        <v>1</v>
      </c>
      <c r="G132">
        <v>1074</v>
      </c>
      <c r="H132">
        <v>2</v>
      </c>
      <c r="I132" t="s">
        <v>339</v>
      </c>
      <c r="J132" t="s">
        <v>340</v>
      </c>
      <c r="K132" t="s">
        <v>341</v>
      </c>
      <c r="L132">
        <v>1368</v>
      </c>
      <c r="N132">
        <v>1011</v>
      </c>
      <c r="O132" t="s">
        <v>291</v>
      </c>
      <c r="P132" t="s">
        <v>291</v>
      </c>
      <c r="Q132">
        <v>1</v>
      </c>
      <c r="W132">
        <v>0</v>
      </c>
      <c r="X132">
        <v>526454651</v>
      </c>
      <c r="Y132">
        <f>(AT132*1.1)</f>
        <v>3.2670000000000003</v>
      </c>
      <c r="AA132">
        <v>0</v>
      </c>
      <c r="AB132">
        <v>277.27</v>
      </c>
      <c r="AC132">
        <v>124.7</v>
      </c>
      <c r="AD132">
        <v>0</v>
      </c>
      <c r="AE132">
        <v>0</v>
      </c>
      <c r="AF132">
        <v>36.08</v>
      </c>
      <c r="AG132">
        <v>3.1</v>
      </c>
      <c r="AH132">
        <v>0</v>
      </c>
      <c r="AI132">
        <v>1</v>
      </c>
      <c r="AJ132">
        <v>7.34</v>
      </c>
      <c r="AK132">
        <v>38.42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1</v>
      </c>
      <c r="AR132">
        <v>0</v>
      </c>
      <c r="AS132" t="s">
        <v>3</v>
      </c>
      <c r="AT132">
        <v>2.97</v>
      </c>
      <c r="AU132" t="s">
        <v>23</v>
      </c>
      <c r="AV132">
        <v>0</v>
      </c>
      <c r="AW132">
        <v>2</v>
      </c>
      <c r="AX132">
        <v>59541222</v>
      </c>
      <c r="AY132">
        <v>1</v>
      </c>
      <c r="AZ132">
        <v>0</v>
      </c>
      <c r="BA132">
        <v>177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107.1576</v>
      </c>
      <c r="BL132">
        <v>9.2070000000000007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117.87336000000001</v>
      </c>
      <c r="BS132">
        <v>10.127700000000001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ROUND(Y132*Source!I100*DO132,9)</f>
        <v>0</v>
      </c>
      <c r="CX132">
        <f>ROUND(Y132*Source!I100,9)</f>
        <v>6.5339999999999998</v>
      </c>
      <c r="CY132">
        <f>AB132</f>
        <v>277.27</v>
      </c>
      <c r="CZ132">
        <f>AF132</f>
        <v>36.08</v>
      </c>
      <c r="DA132">
        <f>AJ132</f>
        <v>7.34</v>
      </c>
      <c r="DB132">
        <f>ROUND((ROUND(AT132*CZ132,2)*1.1),1)</f>
        <v>117.9</v>
      </c>
      <c r="DC132">
        <f>ROUND((ROUND(AT132*AG132,2)*1.1),1)</f>
        <v>10.1</v>
      </c>
      <c r="DD132" t="s">
        <v>3</v>
      </c>
      <c r="DE132" t="s">
        <v>3</v>
      </c>
      <c r="DF132">
        <f t="shared" si="79"/>
        <v>0</v>
      </c>
      <c r="DG132">
        <f>ROUND(ROUND(AF132*AJ132,2)*CX132,2)</f>
        <v>1730.4</v>
      </c>
      <c r="DH132">
        <f>ROUND(ROUND(AG132*AK132,2)*CX132,2)</f>
        <v>778.2</v>
      </c>
      <c r="DI132">
        <f t="shared" si="87"/>
        <v>0</v>
      </c>
      <c r="DJ132">
        <f>DG132</f>
        <v>1730.4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ROW(Source!A100)</f>
        <v>100</v>
      </c>
      <c r="B133">
        <v>59540605</v>
      </c>
      <c r="C133">
        <v>59541199</v>
      </c>
      <c r="D133">
        <v>52765882</v>
      </c>
      <c r="E133">
        <v>1</v>
      </c>
      <c r="F133">
        <v>1</v>
      </c>
      <c r="G133">
        <v>1074</v>
      </c>
      <c r="H133">
        <v>2</v>
      </c>
      <c r="I133" t="s">
        <v>288</v>
      </c>
      <c r="J133" t="s">
        <v>289</v>
      </c>
      <c r="K133" t="s">
        <v>290</v>
      </c>
      <c r="L133">
        <v>1368</v>
      </c>
      <c r="N133">
        <v>1011</v>
      </c>
      <c r="O133" t="s">
        <v>291</v>
      </c>
      <c r="P133" t="s">
        <v>291</v>
      </c>
      <c r="Q133">
        <v>1</v>
      </c>
      <c r="W133">
        <v>0</v>
      </c>
      <c r="X133">
        <v>-1054899212</v>
      </c>
      <c r="Y133">
        <f>(AT133*1.1)</f>
        <v>1.1000000000000001E-2</v>
      </c>
      <c r="AA133">
        <v>0</v>
      </c>
      <c r="AB133">
        <v>1188.5</v>
      </c>
      <c r="AC133">
        <v>507.65</v>
      </c>
      <c r="AD133">
        <v>0</v>
      </c>
      <c r="AE133">
        <v>0</v>
      </c>
      <c r="AF133">
        <v>83.1</v>
      </c>
      <c r="AG133">
        <v>12.62</v>
      </c>
      <c r="AH133">
        <v>0</v>
      </c>
      <c r="AI133">
        <v>1</v>
      </c>
      <c r="AJ133">
        <v>13.66</v>
      </c>
      <c r="AK133">
        <v>38.42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1</v>
      </c>
      <c r="AR133">
        <v>0</v>
      </c>
      <c r="AS133" t="s">
        <v>3</v>
      </c>
      <c r="AT133">
        <v>0.01</v>
      </c>
      <c r="AU133" t="s">
        <v>23</v>
      </c>
      <c r="AV133">
        <v>0</v>
      </c>
      <c r="AW133">
        <v>2</v>
      </c>
      <c r="AX133">
        <v>59541223</v>
      </c>
      <c r="AY133">
        <v>1</v>
      </c>
      <c r="AZ133">
        <v>0</v>
      </c>
      <c r="BA133">
        <v>178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0.83099999999999996</v>
      </c>
      <c r="BL133">
        <v>0.12620000000000001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0.91410000000000002</v>
      </c>
      <c r="BS133">
        <v>0.13882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f>ROUND(Y133*Source!I100*DO133,9)</f>
        <v>0</v>
      </c>
      <c r="CX133">
        <f>ROUND(Y133*Source!I100,9)</f>
        <v>2.1999999999999999E-2</v>
      </c>
      <c r="CY133">
        <f>AB133</f>
        <v>1188.5</v>
      </c>
      <c r="CZ133">
        <f>AF133</f>
        <v>83.1</v>
      </c>
      <c r="DA133">
        <f>AJ133</f>
        <v>13.66</v>
      </c>
      <c r="DB133">
        <f>ROUND((ROUND(AT133*CZ133,2)*1.1),1)</f>
        <v>0.9</v>
      </c>
      <c r="DC133">
        <f>ROUND((ROUND(AT133*AG133,2)*1.1),1)</f>
        <v>0.1</v>
      </c>
      <c r="DD133" t="s">
        <v>3</v>
      </c>
      <c r="DE133" t="s">
        <v>3</v>
      </c>
      <c r="DF133">
        <f t="shared" si="79"/>
        <v>0</v>
      </c>
      <c r="DG133">
        <f>ROUND(ROUND(AF133*AJ133,2)*CX133,2)</f>
        <v>24.97</v>
      </c>
      <c r="DH133">
        <f>ROUND(ROUND(AG133*AK133,2)*CX133,2)</f>
        <v>10.67</v>
      </c>
      <c r="DI133">
        <f t="shared" si="87"/>
        <v>0</v>
      </c>
      <c r="DJ133">
        <f>DG133</f>
        <v>24.97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ROW(Source!A100)</f>
        <v>100</v>
      </c>
      <c r="B134">
        <v>59540605</v>
      </c>
      <c r="C134">
        <v>59541199</v>
      </c>
      <c r="D134">
        <v>52765212</v>
      </c>
      <c r="E134">
        <v>1</v>
      </c>
      <c r="F134">
        <v>1</v>
      </c>
      <c r="G134">
        <v>1074</v>
      </c>
      <c r="H134">
        <v>2</v>
      </c>
      <c r="I134" t="s">
        <v>342</v>
      </c>
      <c r="J134" t="s">
        <v>343</v>
      </c>
      <c r="K134" t="s">
        <v>344</v>
      </c>
      <c r="L134">
        <v>1368</v>
      </c>
      <c r="N134">
        <v>1011</v>
      </c>
      <c r="O134" t="s">
        <v>291</v>
      </c>
      <c r="P134" t="s">
        <v>291</v>
      </c>
      <c r="Q134">
        <v>1</v>
      </c>
      <c r="W134">
        <v>0</v>
      </c>
      <c r="X134">
        <v>1257243972</v>
      </c>
      <c r="Y134">
        <f>(AT134*1.1)</f>
        <v>0.18700000000000003</v>
      </c>
      <c r="AA134">
        <v>0</v>
      </c>
      <c r="AB134">
        <v>1.53</v>
      </c>
      <c r="AC134">
        <v>0</v>
      </c>
      <c r="AD134">
        <v>0</v>
      </c>
      <c r="AE134">
        <v>0</v>
      </c>
      <c r="AF134">
        <v>0.17</v>
      </c>
      <c r="AG134">
        <v>0</v>
      </c>
      <c r="AH134">
        <v>0</v>
      </c>
      <c r="AI134">
        <v>1</v>
      </c>
      <c r="AJ134">
        <v>8.59</v>
      </c>
      <c r="AK134">
        <v>38.42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1</v>
      </c>
      <c r="AR134">
        <v>0</v>
      </c>
      <c r="AS134" t="s">
        <v>3</v>
      </c>
      <c r="AT134">
        <v>0.17</v>
      </c>
      <c r="AU134" t="s">
        <v>23</v>
      </c>
      <c r="AV134">
        <v>0</v>
      </c>
      <c r="AW134">
        <v>2</v>
      </c>
      <c r="AX134">
        <v>59541224</v>
      </c>
      <c r="AY134">
        <v>1</v>
      </c>
      <c r="AZ134">
        <v>0</v>
      </c>
      <c r="BA134">
        <v>179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2.8900000000000006E-2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3.1790000000000006E-2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f>ROUND(Y134*Source!I100*DO134,9)</f>
        <v>0</v>
      </c>
      <c r="CX134">
        <f>ROUND(Y134*Source!I100,9)</f>
        <v>0.374</v>
      </c>
      <c r="CY134">
        <f>AB134</f>
        <v>1.53</v>
      </c>
      <c r="CZ134">
        <f>AF134</f>
        <v>0.17</v>
      </c>
      <c r="DA134">
        <f>AJ134</f>
        <v>8.59</v>
      </c>
      <c r="DB134">
        <f>ROUND((ROUND(AT134*CZ134,2)*1.1),1)</f>
        <v>0</v>
      </c>
      <c r="DC134">
        <f>ROUND((ROUND(AT134*AG134,2)*1.1),1)</f>
        <v>0</v>
      </c>
      <c r="DD134" t="s">
        <v>3</v>
      </c>
      <c r="DE134" t="s">
        <v>3</v>
      </c>
      <c r="DF134">
        <f t="shared" si="79"/>
        <v>0</v>
      </c>
      <c r="DG134">
        <f>ROUND(ROUND(AF134*AJ134,2)*CX134,2)</f>
        <v>0.55000000000000004</v>
      </c>
      <c r="DH134">
        <f>ROUND(ROUND(AG134*AK134,2)*CX134,2)</f>
        <v>0</v>
      </c>
      <c r="DI134">
        <f t="shared" si="87"/>
        <v>0</v>
      </c>
      <c r="DJ134">
        <f>DG134</f>
        <v>0.55000000000000004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ROW(Source!A100)</f>
        <v>100</v>
      </c>
      <c r="B135">
        <v>59540605</v>
      </c>
      <c r="C135">
        <v>59541199</v>
      </c>
      <c r="D135">
        <v>52735354</v>
      </c>
      <c r="E135">
        <v>1</v>
      </c>
      <c r="F135">
        <v>1</v>
      </c>
      <c r="G135">
        <v>1074</v>
      </c>
      <c r="H135">
        <v>3</v>
      </c>
      <c r="I135" t="s">
        <v>345</v>
      </c>
      <c r="J135" t="s">
        <v>346</v>
      </c>
      <c r="K135" t="s">
        <v>347</v>
      </c>
      <c r="L135">
        <v>1346</v>
      </c>
      <c r="N135">
        <v>1009</v>
      </c>
      <c r="O135" t="s">
        <v>214</v>
      </c>
      <c r="P135" t="s">
        <v>214</v>
      </c>
      <c r="Q135">
        <v>1</v>
      </c>
      <c r="W135">
        <v>0</v>
      </c>
      <c r="X135">
        <v>717624329</v>
      </c>
      <c r="Y135">
        <f t="shared" ref="Y135:Y140" si="88">AT135</f>
        <v>0.3</v>
      </c>
      <c r="AA135">
        <v>53.68</v>
      </c>
      <c r="AB135">
        <v>0</v>
      </c>
      <c r="AC135">
        <v>0</v>
      </c>
      <c r="AD135">
        <v>0</v>
      </c>
      <c r="AE135">
        <v>1.61</v>
      </c>
      <c r="AF135">
        <v>0</v>
      </c>
      <c r="AG135">
        <v>0</v>
      </c>
      <c r="AH135">
        <v>0</v>
      </c>
      <c r="AI135">
        <v>33.340000000000003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1</v>
      </c>
      <c r="AR135">
        <v>0</v>
      </c>
      <c r="AS135" t="s">
        <v>3</v>
      </c>
      <c r="AT135">
        <v>0.3</v>
      </c>
      <c r="AU135" t="s">
        <v>3</v>
      </c>
      <c r="AV135">
        <v>0</v>
      </c>
      <c r="AW135">
        <v>2</v>
      </c>
      <c r="AX135">
        <v>59541225</v>
      </c>
      <c r="AY135">
        <v>1</v>
      </c>
      <c r="AZ135">
        <v>0</v>
      </c>
      <c r="BA135">
        <v>180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0.48299999999999998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0.48299999999999998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ROUND(Y135*Source!I100,9)</f>
        <v>0.6</v>
      </c>
      <c r="CY135">
        <f t="shared" ref="CY135:CY140" si="89">AA135</f>
        <v>53.68</v>
      </c>
      <c r="CZ135">
        <f t="shared" ref="CZ135:CZ140" si="90">AE135</f>
        <v>1.61</v>
      </c>
      <c r="DA135">
        <f t="shared" ref="DA135:DA140" si="91">AI135</f>
        <v>33.340000000000003</v>
      </c>
      <c r="DB135">
        <f t="shared" ref="DB135:DB140" si="92">ROUND(ROUND(AT135*CZ135,2),1)</f>
        <v>0.5</v>
      </c>
      <c r="DC135">
        <f t="shared" ref="DC135:DC140" si="93">ROUND(ROUND(AT135*AG135,2),1)</f>
        <v>0</v>
      </c>
      <c r="DD135" t="s">
        <v>3</v>
      </c>
      <c r="DE135" t="s">
        <v>3</v>
      </c>
      <c r="DF135">
        <f t="shared" ref="DF135:DF140" si="94">ROUND(ROUND(AE135*AI135,2)*CX135,2)</f>
        <v>32.21</v>
      </c>
      <c r="DG135">
        <f t="shared" ref="DG135:DG144" si="95">ROUND(ROUND(AF135,2)*CX135,2)</f>
        <v>0</v>
      </c>
      <c r="DH135">
        <f t="shared" ref="DH135:DH144" si="96">ROUND(ROUND(AG135,2)*CX135,2)</f>
        <v>0</v>
      </c>
      <c r="DI135">
        <f t="shared" si="87"/>
        <v>0</v>
      </c>
      <c r="DJ135">
        <f t="shared" ref="DJ135:DJ140" si="97">DF135</f>
        <v>32.21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ROW(Source!A100)</f>
        <v>100</v>
      </c>
      <c r="B136">
        <v>59540605</v>
      </c>
      <c r="C136">
        <v>59541199</v>
      </c>
      <c r="D136">
        <v>52736334</v>
      </c>
      <c r="E136">
        <v>1</v>
      </c>
      <c r="F136">
        <v>1</v>
      </c>
      <c r="G136">
        <v>1074</v>
      </c>
      <c r="H136">
        <v>3</v>
      </c>
      <c r="I136" t="s">
        <v>348</v>
      </c>
      <c r="J136" t="s">
        <v>349</v>
      </c>
      <c r="K136" t="s">
        <v>350</v>
      </c>
      <c r="L136">
        <v>1327</v>
      </c>
      <c r="N136">
        <v>1005</v>
      </c>
      <c r="O136" t="s">
        <v>351</v>
      </c>
      <c r="P136" t="s">
        <v>351</v>
      </c>
      <c r="Q136">
        <v>1</v>
      </c>
      <c r="W136">
        <v>0</v>
      </c>
      <c r="X136">
        <v>1707184411</v>
      </c>
      <c r="Y136">
        <f t="shared" si="88"/>
        <v>0.25</v>
      </c>
      <c r="AA136">
        <v>533.51</v>
      </c>
      <c r="AB136">
        <v>0</v>
      </c>
      <c r="AC136">
        <v>0</v>
      </c>
      <c r="AD136">
        <v>0</v>
      </c>
      <c r="AE136">
        <v>127.33</v>
      </c>
      <c r="AF136">
        <v>0</v>
      </c>
      <c r="AG136">
        <v>0</v>
      </c>
      <c r="AH136">
        <v>0</v>
      </c>
      <c r="AI136">
        <v>4.1900000000000004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1</v>
      </c>
      <c r="AR136">
        <v>0</v>
      </c>
      <c r="AS136" t="s">
        <v>3</v>
      </c>
      <c r="AT136">
        <v>0.25</v>
      </c>
      <c r="AU136" t="s">
        <v>3</v>
      </c>
      <c r="AV136">
        <v>0</v>
      </c>
      <c r="AW136">
        <v>2</v>
      </c>
      <c r="AX136">
        <v>59541226</v>
      </c>
      <c r="AY136">
        <v>1</v>
      </c>
      <c r="AZ136">
        <v>0</v>
      </c>
      <c r="BA136">
        <v>181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31.8325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31.8325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ROUND(Y136*Source!I100,9)</f>
        <v>0.5</v>
      </c>
      <c r="CY136">
        <f t="shared" si="89"/>
        <v>533.51</v>
      </c>
      <c r="CZ136">
        <f t="shared" si="90"/>
        <v>127.33</v>
      </c>
      <c r="DA136">
        <f t="shared" si="91"/>
        <v>4.1900000000000004</v>
      </c>
      <c r="DB136">
        <f t="shared" si="92"/>
        <v>31.8</v>
      </c>
      <c r="DC136">
        <f t="shared" si="93"/>
        <v>0</v>
      </c>
      <c r="DD136" t="s">
        <v>3</v>
      </c>
      <c r="DE136" t="s">
        <v>3</v>
      </c>
      <c r="DF136">
        <f t="shared" si="94"/>
        <v>266.76</v>
      </c>
      <c r="DG136">
        <f t="shared" si="95"/>
        <v>0</v>
      </c>
      <c r="DH136">
        <f t="shared" si="96"/>
        <v>0</v>
      </c>
      <c r="DI136">
        <f t="shared" si="87"/>
        <v>0</v>
      </c>
      <c r="DJ136">
        <f t="shared" si="97"/>
        <v>266.76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ROW(Source!A100)</f>
        <v>100</v>
      </c>
      <c r="B137">
        <v>59540605</v>
      </c>
      <c r="C137">
        <v>59541199</v>
      </c>
      <c r="D137">
        <v>52737182</v>
      </c>
      <c r="E137">
        <v>1</v>
      </c>
      <c r="F137">
        <v>1</v>
      </c>
      <c r="G137">
        <v>1074</v>
      </c>
      <c r="H137">
        <v>3</v>
      </c>
      <c r="I137" t="s">
        <v>336</v>
      </c>
      <c r="J137" t="s">
        <v>337</v>
      </c>
      <c r="K137" t="s">
        <v>338</v>
      </c>
      <c r="L137">
        <v>1346</v>
      </c>
      <c r="N137">
        <v>1009</v>
      </c>
      <c r="O137" t="s">
        <v>214</v>
      </c>
      <c r="P137" t="s">
        <v>214</v>
      </c>
      <c r="Q137">
        <v>1</v>
      </c>
      <c r="W137">
        <v>0</v>
      </c>
      <c r="X137">
        <v>-1396657244</v>
      </c>
      <c r="Y137">
        <f t="shared" si="88"/>
        <v>4.6079999999999997</v>
      </c>
      <c r="AA137">
        <v>63.77</v>
      </c>
      <c r="AB137">
        <v>0</v>
      </c>
      <c r="AC137">
        <v>0</v>
      </c>
      <c r="AD137">
        <v>0</v>
      </c>
      <c r="AE137">
        <v>6.27</v>
      </c>
      <c r="AF137">
        <v>0</v>
      </c>
      <c r="AG137">
        <v>0</v>
      </c>
      <c r="AH137">
        <v>0</v>
      </c>
      <c r="AI137">
        <v>10.17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1</v>
      </c>
      <c r="AR137">
        <v>0</v>
      </c>
      <c r="AS137" t="s">
        <v>3</v>
      </c>
      <c r="AT137">
        <v>4.6079999999999997</v>
      </c>
      <c r="AU137" t="s">
        <v>3</v>
      </c>
      <c r="AV137">
        <v>0</v>
      </c>
      <c r="AW137">
        <v>2</v>
      </c>
      <c r="AX137">
        <v>59541227</v>
      </c>
      <c r="AY137">
        <v>1</v>
      </c>
      <c r="AZ137">
        <v>0</v>
      </c>
      <c r="BA137">
        <v>182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28.892159999999997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28.892159999999997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ROUND(Y137*Source!I100,9)</f>
        <v>9.2159999999999993</v>
      </c>
      <c r="CY137">
        <f t="shared" si="89"/>
        <v>63.77</v>
      </c>
      <c r="CZ137">
        <f t="shared" si="90"/>
        <v>6.27</v>
      </c>
      <c r="DA137">
        <f t="shared" si="91"/>
        <v>10.17</v>
      </c>
      <c r="DB137">
        <f t="shared" si="92"/>
        <v>28.9</v>
      </c>
      <c r="DC137">
        <f t="shared" si="93"/>
        <v>0</v>
      </c>
      <c r="DD137" t="s">
        <v>3</v>
      </c>
      <c r="DE137" t="s">
        <v>3</v>
      </c>
      <c r="DF137">
        <f t="shared" si="94"/>
        <v>587.70000000000005</v>
      </c>
      <c r="DG137">
        <f t="shared" si="95"/>
        <v>0</v>
      </c>
      <c r="DH137">
        <f t="shared" si="96"/>
        <v>0</v>
      </c>
      <c r="DI137">
        <f t="shared" si="87"/>
        <v>0</v>
      </c>
      <c r="DJ137">
        <f t="shared" si="97"/>
        <v>587.70000000000005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ROW(Source!A100)</f>
        <v>100</v>
      </c>
      <c r="B138">
        <v>59540605</v>
      </c>
      <c r="C138">
        <v>59541199</v>
      </c>
      <c r="D138">
        <v>52737332</v>
      </c>
      <c r="E138">
        <v>1</v>
      </c>
      <c r="F138">
        <v>1</v>
      </c>
      <c r="G138">
        <v>1074</v>
      </c>
      <c r="H138">
        <v>3</v>
      </c>
      <c r="I138" t="s">
        <v>352</v>
      </c>
      <c r="J138" t="s">
        <v>353</v>
      </c>
      <c r="K138" t="s">
        <v>354</v>
      </c>
      <c r="L138">
        <v>1354</v>
      </c>
      <c r="N138">
        <v>1010</v>
      </c>
      <c r="O138" t="s">
        <v>174</v>
      </c>
      <c r="P138" t="s">
        <v>174</v>
      </c>
      <c r="Q138">
        <v>1</v>
      </c>
      <c r="W138">
        <v>0</v>
      </c>
      <c r="X138">
        <v>-1632345268</v>
      </c>
      <c r="Y138">
        <f t="shared" si="88"/>
        <v>3.6</v>
      </c>
      <c r="AA138">
        <v>24.54</v>
      </c>
      <c r="AB138">
        <v>0</v>
      </c>
      <c r="AC138">
        <v>0</v>
      </c>
      <c r="AD138">
        <v>0</v>
      </c>
      <c r="AE138">
        <v>3.22</v>
      </c>
      <c r="AF138">
        <v>0</v>
      </c>
      <c r="AG138">
        <v>0</v>
      </c>
      <c r="AH138">
        <v>0</v>
      </c>
      <c r="AI138">
        <v>7.62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1</v>
      </c>
      <c r="AR138">
        <v>0</v>
      </c>
      <c r="AS138" t="s">
        <v>3</v>
      </c>
      <c r="AT138">
        <v>3.6</v>
      </c>
      <c r="AU138" t="s">
        <v>3</v>
      </c>
      <c r="AV138">
        <v>0</v>
      </c>
      <c r="AW138">
        <v>2</v>
      </c>
      <c r="AX138">
        <v>59541228</v>
      </c>
      <c r="AY138">
        <v>1</v>
      </c>
      <c r="AZ138">
        <v>0</v>
      </c>
      <c r="BA138">
        <v>183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11.592000000000001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11.592000000000001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ROUND(Y138*Source!I100,9)</f>
        <v>7.2</v>
      </c>
      <c r="CY138">
        <f t="shared" si="89"/>
        <v>24.54</v>
      </c>
      <c r="CZ138">
        <f t="shared" si="90"/>
        <v>3.22</v>
      </c>
      <c r="DA138">
        <f t="shared" si="91"/>
        <v>7.62</v>
      </c>
      <c r="DB138">
        <f t="shared" si="92"/>
        <v>11.6</v>
      </c>
      <c r="DC138">
        <f t="shared" si="93"/>
        <v>0</v>
      </c>
      <c r="DD138" t="s">
        <v>3</v>
      </c>
      <c r="DE138" t="s">
        <v>3</v>
      </c>
      <c r="DF138">
        <f t="shared" si="94"/>
        <v>176.69</v>
      </c>
      <c r="DG138">
        <f t="shared" si="95"/>
        <v>0</v>
      </c>
      <c r="DH138">
        <f t="shared" si="96"/>
        <v>0</v>
      </c>
      <c r="DI138">
        <f t="shared" si="87"/>
        <v>0</v>
      </c>
      <c r="DJ138">
        <f t="shared" si="97"/>
        <v>176.69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ROW(Source!A100)</f>
        <v>100</v>
      </c>
      <c r="B139">
        <v>59540605</v>
      </c>
      <c r="C139">
        <v>59541199</v>
      </c>
      <c r="D139">
        <v>52735932</v>
      </c>
      <c r="E139">
        <v>1</v>
      </c>
      <c r="F139">
        <v>1</v>
      </c>
      <c r="G139">
        <v>1074</v>
      </c>
      <c r="H139">
        <v>3</v>
      </c>
      <c r="I139" t="s">
        <v>355</v>
      </c>
      <c r="J139" t="s">
        <v>356</v>
      </c>
      <c r="K139" t="s">
        <v>357</v>
      </c>
      <c r="L139">
        <v>1348</v>
      </c>
      <c r="N139">
        <v>1009</v>
      </c>
      <c r="O139" t="s">
        <v>257</v>
      </c>
      <c r="P139" t="s">
        <v>257</v>
      </c>
      <c r="Q139">
        <v>1000</v>
      </c>
      <c r="W139">
        <v>0</v>
      </c>
      <c r="X139">
        <v>-589860289</v>
      </c>
      <c r="Y139">
        <f t="shared" si="88"/>
        <v>8.0000000000000007E-5</v>
      </c>
      <c r="AA139">
        <v>73780.479999999996</v>
      </c>
      <c r="AB139">
        <v>0</v>
      </c>
      <c r="AC139">
        <v>0</v>
      </c>
      <c r="AD139">
        <v>0</v>
      </c>
      <c r="AE139">
        <v>8063.44</v>
      </c>
      <c r="AF139">
        <v>0</v>
      </c>
      <c r="AG139">
        <v>0</v>
      </c>
      <c r="AH139">
        <v>0</v>
      </c>
      <c r="AI139">
        <v>9.15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1</v>
      </c>
      <c r="AR139">
        <v>0</v>
      </c>
      <c r="AS139" t="s">
        <v>3</v>
      </c>
      <c r="AT139">
        <v>8.0000000000000007E-5</v>
      </c>
      <c r="AU139" t="s">
        <v>3</v>
      </c>
      <c r="AV139">
        <v>0</v>
      </c>
      <c r="AW139">
        <v>2</v>
      </c>
      <c r="AX139">
        <v>59541229</v>
      </c>
      <c r="AY139">
        <v>1</v>
      </c>
      <c r="AZ139">
        <v>0</v>
      </c>
      <c r="BA139">
        <v>184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0.64507520000000007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0.64507520000000007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ROUND(Y139*Source!I100,9)</f>
        <v>1.6000000000000001E-4</v>
      </c>
      <c r="CY139">
        <f t="shared" si="89"/>
        <v>73780.479999999996</v>
      </c>
      <c r="CZ139">
        <f t="shared" si="90"/>
        <v>8063.44</v>
      </c>
      <c r="DA139">
        <f t="shared" si="91"/>
        <v>9.15</v>
      </c>
      <c r="DB139">
        <f t="shared" si="92"/>
        <v>0.7</v>
      </c>
      <c r="DC139">
        <f t="shared" si="93"/>
        <v>0</v>
      </c>
      <c r="DD139" t="s">
        <v>3</v>
      </c>
      <c r="DE139" t="s">
        <v>3</v>
      </c>
      <c r="DF139">
        <f t="shared" si="94"/>
        <v>11.8</v>
      </c>
      <c r="DG139">
        <f t="shared" si="95"/>
        <v>0</v>
      </c>
      <c r="DH139">
        <f t="shared" si="96"/>
        <v>0</v>
      </c>
      <c r="DI139">
        <f t="shared" si="87"/>
        <v>0</v>
      </c>
      <c r="DJ139">
        <f t="shared" si="97"/>
        <v>11.8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ROW(Source!A100)</f>
        <v>100</v>
      </c>
      <c r="B140">
        <v>59540605</v>
      </c>
      <c r="C140">
        <v>59541199</v>
      </c>
      <c r="D140">
        <v>52742382</v>
      </c>
      <c r="E140">
        <v>1</v>
      </c>
      <c r="F140">
        <v>1</v>
      </c>
      <c r="G140">
        <v>1074</v>
      </c>
      <c r="H140">
        <v>3</v>
      </c>
      <c r="I140" t="s">
        <v>358</v>
      </c>
      <c r="J140" t="s">
        <v>359</v>
      </c>
      <c r="K140" t="s">
        <v>360</v>
      </c>
      <c r="L140">
        <v>1296</v>
      </c>
      <c r="N140">
        <v>1013</v>
      </c>
      <c r="O140" t="s">
        <v>361</v>
      </c>
      <c r="P140" t="s">
        <v>361</v>
      </c>
      <c r="Q140">
        <v>1</v>
      </c>
      <c r="W140">
        <v>0</v>
      </c>
      <c r="X140">
        <v>-2066637356</v>
      </c>
      <c r="Y140">
        <f t="shared" si="88"/>
        <v>0.31</v>
      </c>
      <c r="AA140">
        <v>102.6</v>
      </c>
      <c r="AB140">
        <v>0</v>
      </c>
      <c r="AC140">
        <v>0</v>
      </c>
      <c r="AD140">
        <v>0</v>
      </c>
      <c r="AE140">
        <v>16.260000000000002</v>
      </c>
      <c r="AF140">
        <v>0</v>
      </c>
      <c r="AG140">
        <v>0</v>
      </c>
      <c r="AH140">
        <v>0</v>
      </c>
      <c r="AI140">
        <v>6.31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1</v>
      </c>
      <c r="AR140">
        <v>0</v>
      </c>
      <c r="AS140" t="s">
        <v>3</v>
      </c>
      <c r="AT140">
        <v>0.31</v>
      </c>
      <c r="AU140" t="s">
        <v>3</v>
      </c>
      <c r="AV140">
        <v>0</v>
      </c>
      <c r="AW140">
        <v>2</v>
      </c>
      <c r="AX140">
        <v>59541230</v>
      </c>
      <c r="AY140">
        <v>1</v>
      </c>
      <c r="AZ140">
        <v>0</v>
      </c>
      <c r="BA140">
        <v>185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5.0406000000000004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5.0406000000000004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ROUND(Y140*Source!I100,9)</f>
        <v>0.62</v>
      </c>
      <c r="CY140">
        <f t="shared" si="89"/>
        <v>102.6</v>
      </c>
      <c r="CZ140">
        <f t="shared" si="90"/>
        <v>16.260000000000002</v>
      </c>
      <c r="DA140">
        <f t="shared" si="91"/>
        <v>6.31</v>
      </c>
      <c r="DB140">
        <f t="shared" si="92"/>
        <v>5</v>
      </c>
      <c r="DC140">
        <f t="shared" si="93"/>
        <v>0</v>
      </c>
      <c r="DD140" t="s">
        <v>3</v>
      </c>
      <c r="DE140" t="s">
        <v>3</v>
      </c>
      <c r="DF140">
        <f t="shared" si="94"/>
        <v>63.61</v>
      </c>
      <c r="DG140">
        <f t="shared" si="95"/>
        <v>0</v>
      </c>
      <c r="DH140">
        <f t="shared" si="96"/>
        <v>0</v>
      </c>
      <c r="DI140">
        <f t="shared" si="87"/>
        <v>0</v>
      </c>
      <c r="DJ140">
        <f t="shared" si="97"/>
        <v>63.61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ROW(Source!A107)</f>
        <v>107</v>
      </c>
      <c r="B141">
        <v>59540604</v>
      </c>
      <c r="C141">
        <v>59541235</v>
      </c>
      <c r="D141">
        <v>52689274</v>
      </c>
      <c r="E141">
        <v>1074</v>
      </c>
      <c r="F141">
        <v>1</v>
      </c>
      <c r="G141">
        <v>1074</v>
      </c>
      <c r="H141">
        <v>1</v>
      </c>
      <c r="I141" t="s">
        <v>285</v>
      </c>
      <c r="J141" t="s">
        <v>3</v>
      </c>
      <c r="K141" t="s">
        <v>286</v>
      </c>
      <c r="L141">
        <v>1191</v>
      </c>
      <c r="N141">
        <v>1013</v>
      </c>
      <c r="O141" t="s">
        <v>287</v>
      </c>
      <c r="P141" t="s">
        <v>287</v>
      </c>
      <c r="Q141">
        <v>1</v>
      </c>
      <c r="W141">
        <v>0</v>
      </c>
      <c r="X141">
        <v>476480486</v>
      </c>
      <c r="Y141">
        <f>(AT141*1.1)</f>
        <v>4.4990000000000006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4.09</v>
      </c>
      <c r="AU141" t="s">
        <v>23</v>
      </c>
      <c r="AV141">
        <v>1</v>
      </c>
      <c r="AW141">
        <v>2</v>
      </c>
      <c r="AX141">
        <v>59541242</v>
      </c>
      <c r="AY141">
        <v>1</v>
      </c>
      <c r="AZ141">
        <v>0</v>
      </c>
      <c r="BA141">
        <v>187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ROUND(AT141*Source!I107*AH141*AL141,2)</f>
        <v>0</v>
      </c>
      <c r="CV141">
        <f>ROUND(Y141*Source!I107,9)</f>
        <v>2.8793600000000001</v>
      </c>
      <c r="CW141">
        <v>0</v>
      </c>
      <c r="CX141">
        <f>ROUND(Y141*Source!I107,9)</f>
        <v>2.8793600000000001</v>
      </c>
      <c r="CY141">
        <f>AD141</f>
        <v>0</v>
      </c>
      <c r="CZ141">
        <f>AH141</f>
        <v>0</v>
      </c>
      <c r="DA141">
        <f>AL141</f>
        <v>1</v>
      </c>
      <c r="DB141">
        <f>ROUND((ROUND(AT141*CZ141,2)*1.1),1)</f>
        <v>0</v>
      </c>
      <c r="DC141">
        <f>ROUND((ROUND(AT141*AG141,2)*1.1),1)</f>
        <v>0</v>
      </c>
      <c r="DD141" t="s">
        <v>3</v>
      </c>
      <c r="DE141" t="s">
        <v>3</v>
      </c>
      <c r="DF141">
        <f>ROUND(ROUND(AE141,2)*CX141,2)</f>
        <v>0</v>
      </c>
      <c r="DG141">
        <f t="shared" si="95"/>
        <v>0</v>
      </c>
      <c r="DH141">
        <f t="shared" si="96"/>
        <v>0</v>
      </c>
      <c r="DI141">
        <f t="shared" si="87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ROW(Source!A107)</f>
        <v>107</v>
      </c>
      <c r="B142">
        <v>59540604</v>
      </c>
      <c r="C142">
        <v>59541235</v>
      </c>
      <c r="D142">
        <v>52765882</v>
      </c>
      <c r="E142">
        <v>1</v>
      </c>
      <c r="F142">
        <v>1</v>
      </c>
      <c r="G142">
        <v>1074</v>
      </c>
      <c r="H142">
        <v>2</v>
      </c>
      <c r="I142" t="s">
        <v>288</v>
      </c>
      <c r="J142" t="s">
        <v>289</v>
      </c>
      <c r="K142" t="s">
        <v>290</v>
      </c>
      <c r="L142">
        <v>1368</v>
      </c>
      <c r="N142">
        <v>1011</v>
      </c>
      <c r="O142" t="s">
        <v>291</v>
      </c>
      <c r="P142" t="s">
        <v>291</v>
      </c>
      <c r="Q142">
        <v>1</v>
      </c>
      <c r="W142">
        <v>0</v>
      </c>
      <c r="X142">
        <v>-1054899212</v>
      </c>
      <c r="Y142">
        <f>(AT142*1.1)</f>
        <v>0.55000000000000004</v>
      </c>
      <c r="AA142">
        <v>0</v>
      </c>
      <c r="AB142">
        <v>83.1</v>
      </c>
      <c r="AC142">
        <v>12.62</v>
      </c>
      <c r="AD142">
        <v>0</v>
      </c>
      <c r="AE142">
        <v>0</v>
      </c>
      <c r="AF142">
        <v>83.1</v>
      </c>
      <c r="AG142">
        <v>12.62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0.5</v>
      </c>
      <c r="AU142" t="s">
        <v>23</v>
      </c>
      <c r="AV142">
        <v>0</v>
      </c>
      <c r="AW142">
        <v>2</v>
      </c>
      <c r="AX142">
        <v>59541243</v>
      </c>
      <c r="AY142">
        <v>1</v>
      </c>
      <c r="AZ142">
        <v>0</v>
      </c>
      <c r="BA142">
        <v>188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ROUND(Y142*Source!I107*DO142,9)</f>
        <v>0</v>
      </c>
      <c r="CX142">
        <f>ROUND(Y142*Source!I107,9)</f>
        <v>0.35199999999999998</v>
      </c>
      <c r="CY142">
        <f>AB142</f>
        <v>83.1</v>
      </c>
      <c r="CZ142">
        <f>AF142</f>
        <v>83.1</v>
      </c>
      <c r="DA142">
        <f>AJ142</f>
        <v>1</v>
      </c>
      <c r="DB142">
        <f>ROUND((ROUND(AT142*CZ142,2)*1.1),1)</f>
        <v>45.7</v>
      </c>
      <c r="DC142">
        <f>ROUND((ROUND(AT142*AG142,2)*1.1),1)</f>
        <v>6.9</v>
      </c>
      <c r="DD142" t="s">
        <v>3</v>
      </c>
      <c r="DE142" t="s">
        <v>3</v>
      </c>
      <c r="DF142">
        <f>ROUND(ROUND(AE142,2)*CX142,2)</f>
        <v>0</v>
      </c>
      <c r="DG142">
        <f t="shared" si="95"/>
        <v>29.25</v>
      </c>
      <c r="DH142">
        <f t="shared" si="96"/>
        <v>4.4400000000000004</v>
      </c>
      <c r="DI142">
        <f t="shared" si="87"/>
        <v>0</v>
      </c>
      <c r="DJ142">
        <f>DG142</f>
        <v>29.25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ROW(Source!A107)</f>
        <v>107</v>
      </c>
      <c r="B143">
        <v>59540604</v>
      </c>
      <c r="C143">
        <v>59541235</v>
      </c>
      <c r="D143">
        <v>52737734</v>
      </c>
      <c r="E143">
        <v>1</v>
      </c>
      <c r="F143">
        <v>1</v>
      </c>
      <c r="G143">
        <v>1074</v>
      </c>
      <c r="H143">
        <v>3</v>
      </c>
      <c r="I143" t="s">
        <v>362</v>
      </c>
      <c r="J143" t="s">
        <v>363</v>
      </c>
      <c r="K143" t="s">
        <v>364</v>
      </c>
      <c r="L143">
        <v>1354</v>
      </c>
      <c r="N143">
        <v>1010</v>
      </c>
      <c r="O143" t="s">
        <v>174</v>
      </c>
      <c r="P143" t="s">
        <v>174</v>
      </c>
      <c r="Q143">
        <v>1</v>
      </c>
      <c r="W143">
        <v>0</v>
      </c>
      <c r="X143">
        <v>1029960305</v>
      </c>
      <c r="Y143">
        <f>AT143</f>
        <v>208</v>
      </c>
      <c r="AA143">
        <v>8.82</v>
      </c>
      <c r="AB143">
        <v>0</v>
      </c>
      <c r="AC143">
        <v>0</v>
      </c>
      <c r="AD143">
        <v>0</v>
      </c>
      <c r="AE143">
        <v>8.82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208</v>
      </c>
      <c r="AU143" t="s">
        <v>3</v>
      </c>
      <c r="AV143">
        <v>0</v>
      </c>
      <c r="AW143">
        <v>2</v>
      </c>
      <c r="AX143">
        <v>59541244</v>
      </c>
      <c r="AY143">
        <v>1</v>
      </c>
      <c r="AZ143">
        <v>0</v>
      </c>
      <c r="BA143">
        <v>189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ROUND(Y143*Source!I107,9)</f>
        <v>133.12</v>
      </c>
      <c r="CY143">
        <f>AA143</f>
        <v>8.82</v>
      </c>
      <c r="CZ143">
        <f>AE143</f>
        <v>8.82</v>
      </c>
      <c r="DA143">
        <f>AI143</f>
        <v>1</v>
      </c>
      <c r="DB143">
        <f>ROUND(ROUND(AT143*CZ143,2),1)</f>
        <v>1834.6</v>
      </c>
      <c r="DC143">
        <f>ROUND(ROUND(AT143*AG143,2),1)</f>
        <v>0</v>
      </c>
      <c r="DD143" t="s">
        <v>3</v>
      </c>
      <c r="DE143" t="s">
        <v>3</v>
      </c>
      <c r="DF143">
        <f>ROUND(ROUND(AE143,2)*CX143,2)</f>
        <v>1174.1199999999999</v>
      </c>
      <c r="DG143">
        <f t="shared" si="95"/>
        <v>0</v>
      </c>
      <c r="DH143">
        <f t="shared" si="96"/>
        <v>0</v>
      </c>
      <c r="DI143">
        <f t="shared" si="87"/>
        <v>0</v>
      </c>
      <c r="DJ143">
        <f>DF143</f>
        <v>1174.1199999999999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ROW(Source!A108)</f>
        <v>108</v>
      </c>
      <c r="B144">
        <v>59540605</v>
      </c>
      <c r="C144">
        <v>59541235</v>
      </c>
      <c r="D144">
        <v>52689274</v>
      </c>
      <c r="E144">
        <v>1074</v>
      </c>
      <c r="F144">
        <v>1</v>
      </c>
      <c r="G144">
        <v>1074</v>
      </c>
      <c r="H144">
        <v>1</v>
      </c>
      <c r="I144" t="s">
        <v>285</v>
      </c>
      <c r="J144" t="s">
        <v>3</v>
      </c>
      <c r="K144" t="s">
        <v>286</v>
      </c>
      <c r="L144">
        <v>1191</v>
      </c>
      <c r="N144">
        <v>1013</v>
      </c>
      <c r="O144" t="s">
        <v>287</v>
      </c>
      <c r="P144" t="s">
        <v>287</v>
      </c>
      <c r="Q144">
        <v>1</v>
      </c>
      <c r="W144">
        <v>0</v>
      </c>
      <c r="X144">
        <v>476480486</v>
      </c>
      <c r="Y144">
        <f>(AT144*1.1)</f>
        <v>4.4990000000000006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4.09</v>
      </c>
      <c r="AU144" t="s">
        <v>23</v>
      </c>
      <c r="AV144">
        <v>1</v>
      </c>
      <c r="AW144">
        <v>2</v>
      </c>
      <c r="AX144">
        <v>59541242</v>
      </c>
      <c r="AY144">
        <v>1</v>
      </c>
      <c r="AZ144">
        <v>0</v>
      </c>
      <c r="BA144">
        <v>190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ROUND(AT144*Source!I108*AH144*AL144,2)</f>
        <v>0</v>
      </c>
      <c r="CV144">
        <f>ROUND(Y144*Source!I108,9)</f>
        <v>2.8793600000000001</v>
      </c>
      <c r="CW144">
        <v>0</v>
      </c>
      <c r="CX144">
        <f>ROUND(Y144*Source!I108,9)</f>
        <v>2.8793600000000001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ROUND((ROUND(AT144*CZ144,2)*1.1),1)</f>
        <v>0</v>
      </c>
      <c r="DC144">
        <f>ROUND((ROUND(AT144*AG144,2)*1.1),1)</f>
        <v>0</v>
      </c>
      <c r="DD144" t="s">
        <v>3</v>
      </c>
      <c r="DE144" t="s">
        <v>3</v>
      </c>
      <c r="DF144">
        <f>ROUND(ROUND(AE144,2)*CX144,2)</f>
        <v>0</v>
      </c>
      <c r="DG144">
        <f t="shared" si="95"/>
        <v>0</v>
      </c>
      <c r="DH144">
        <f t="shared" si="96"/>
        <v>0</v>
      </c>
      <c r="DI144">
        <f t="shared" si="87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ROW(Source!A108)</f>
        <v>108</v>
      </c>
      <c r="B145">
        <v>59540605</v>
      </c>
      <c r="C145">
        <v>59541235</v>
      </c>
      <c r="D145">
        <v>52765882</v>
      </c>
      <c r="E145">
        <v>1</v>
      </c>
      <c r="F145">
        <v>1</v>
      </c>
      <c r="G145">
        <v>1074</v>
      </c>
      <c r="H145">
        <v>2</v>
      </c>
      <c r="I145" t="s">
        <v>288</v>
      </c>
      <c r="J145" t="s">
        <v>289</v>
      </c>
      <c r="K145" t="s">
        <v>290</v>
      </c>
      <c r="L145">
        <v>1368</v>
      </c>
      <c r="N145">
        <v>1011</v>
      </c>
      <c r="O145" t="s">
        <v>291</v>
      </c>
      <c r="P145" t="s">
        <v>291</v>
      </c>
      <c r="Q145">
        <v>1</v>
      </c>
      <c r="W145">
        <v>0</v>
      </c>
      <c r="X145">
        <v>-1054899212</v>
      </c>
      <c r="Y145">
        <f>(AT145*1.1)</f>
        <v>0.55000000000000004</v>
      </c>
      <c r="AA145">
        <v>0</v>
      </c>
      <c r="AB145">
        <v>1211.2</v>
      </c>
      <c r="AC145">
        <v>517.35</v>
      </c>
      <c r="AD145">
        <v>0</v>
      </c>
      <c r="AE145">
        <v>0</v>
      </c>
      <c r="AF145">
        <v>83.1</v>
      </c>
      <c r="AG145">
        <v>12.62</v>
      </c>
      <c r="AH145">
        <v>0</v>
      </c>
      <c r="AI145">
        <v>1</v>
      </c>
      <c r="AJ145">
        <v>13.66</v>
      </c>
      <c r="AK145">
        <v>38.42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0.5</v>
      </c>
      <c r="AU145" t="s">
        <v>23</v>
      </c>
      <c r="AV145">
        <v>0</v>
      </c>
      <c r="AW145">
        <v>2</v>
      </c>
      <c r="AX145">
        <v>59541243</v>
      </c>
      <c r="AY145">
        <v>1</v>
      </c>
      <c r="AZ145">
        <v>0</v>
      </c>
      <c r="BA145">
        <v>191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ROUND(Y145*Source!I108*DO145,9)</f>
        <v>0</v>
      </c>
      <c r="CX145">
        <f>ROUND(Y145*Source!I108,9)</f>
        <v>0.35199999999999998</v>
      </c>
      <c r="CY145">
        <f>AB145</f>
        <v>1211.2</v>
      </c>
      <c r="CZ145">
        <f>AF145</f>
        <v>83.1</v>
      </c>
      <c r="DA145">
        <f>AJ145</f>
        <v>13.66</v>
      </c>
      <c r="DB145">
        <f>ROUND((ROUND(AT145*CZ145,2)*1.1),1)</f>
        <v>45.7</v>
      </c>
      <c r="DC145">
        <f>ROUND((ROUND(AT145*AG145,2)*1.1),1)</f>
        <v>6.9</v>
      </c>
      <c r="DD145" t="s">
        <v>3</v>
      </c>
      <c r="DE145" t="s">
        <v>3</v>
      </c>
      <c r="DF145">
        <f>ROUND(ROUND(AE145,2)*CX145,2)</f>
        <v>0</v>
      </c>
      <c r="DG145">
        <f>ROUND(ROUND(AF145*AJ145,2)*CX145,2)</f>
        <v>399.57</v>
      </c>
      <c r="DH145">
        <f>ROUND(ROUND(AG145*AK145,2)*CX145,2)</f>
        <v>170.67</v>
      </c>
      <c r="DI145">
        <f t="shared" si="87"/>
        <v>0</v>
      </c>
      <c r="DJ145">
        <f>DG145</f>
        <v>399.57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ROW(Source!A108)</f>
        <v>108</v>
      </c>
      <c r="B146">
        <v>59540605</v>
      </c>
      <c r="C146">
        <v>59541235</v>
      </c>
      <c r="D146">
        <v>52737734</v>
      </c>
      <c r="E146">
        <v>1</v>
      </c>
      <c r="F146">
        <v>1</v>
      </c>
      <c r="G146">
        <v>1074</v>
      </c>
      <c r="H146">
        <v>3</v>
      </c>
      <c r="I146" t="s">
        <v>362</v>
      </c>
      <c r="J146" t="s">
        <v>363</v>
      </c>
      <c r="K146" t="s">
        <v>364</v>
      </c>
      <c r="L146">
        <v>1354</v>
      </c>
      <c r="N146">
        <v>1010</v>
      </c>
      <c r="O146" t="s">
        <v>174</v>
      </c>
      <c r="P146" t="s">
        <v>174</v>
      </c>
      <c r="Q146">
        <v>1</v>
      </c>
      <c r="W146">
        <v>0</v>
      </c>
      <c r="X146">
        <v>1029960305</v>
      </c>
      <c r="Y146">
        <f>AT146</f>
        <v>208</v>
      </c>
      <c r="AA146">
        <v>88.1</v>
      </c>
      <c r="AB146">
        <v>0</v>
      </c>
      <c r="AC146">
        <v>0</v>
      </c>
      <c r="AD146">
        <v>0</v>
      </c>
      <c r="AE146">
        <v>8.82</v>
      </c>
      <c r="AF146">
        <v>0</v>
      </c>
      <c r="AG146">
        <v>0</v>
      </c>
      <c r="AH146">
        <v>0</v>
      </c>
      <c r="AI146">
        <v>9.24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208</v>
      </c>
      <c r="AU146" t="s">
        <v>3</v>
      </c>
      <c r="AV146">
        <v>0</v>
      </c>
      <c r="AW146">
        <v>2</v>
      </c>
      <c r="AX146">
        <v>59541244</v>
      </c>
      <c r="AY146">
        <v>1</v>
      </c>
      <c r="AZ146">
        <v>0</v>
      </c>
      <c r="BA146">
        <v>192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ROUND(Y146*Source!I108,9)</f>
        <v>133.12</v>
      </c>
      <c r="CY146">
        <f>AA146</f>
        <v>88.1</v>
      </c>
      <c r="CZ146">
        <f>AE146</f>
        <v>8.82</v>
      </c>
      <c r="DA146">
        <f>AI146</f>
        <v>9.24</v>
      </c>
      <c r="DB146">
        <f>ROUND(ROUND(AT146*CZ146,2),1)</f>
        <v>1834.6</v>
      </c>
      <c r="DC146">
        <f>ROUND(ROUND(AT146*AG146,2),1)</f>
        <v>0</v>
      </c>
      <c r="DD146" t="s">
        <v>3</v>
      </c>
      <c r="DE146" t="s">
        <v>3</v>
      </c>
      <c r="DF146">
        <f>ROUND(ROUND(AE146*AI146,2)*CX146,2)</f>
        <v>10849.28</v>
      </c>
      <c r="DG146">
        <f>ROUND(ROUND(AF146,2)*CX146,2)</f>
        <v>0</v>
      </c>
      <c r="DH146">
        <f>ROUND(ROUND(AG146,2)*CX146,2)</f>
        <v>0</v>
      </c>
      <c r="DI146">
        <f t="shared" si="87"/>
        <v>0</v>
      </c>
      <c r="DJ146">
        <f>DF146</f>
        <v>10849.28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ROW(Source!A109)</f>
        <v>109</v>
      </c>
      <c r="B147">
        <v>59540604</v>
      </c>
      <c r="C147">
        <v>59541245</v>
      </c>
      <c r="D147">
        <v>52689274</v>
      </c>
      <c r="E147">
        <v>1074</v>
      </c>
      <c r="F147">
        <v>1</v>
      </c>
      <c r="G147">
        <v>1074</v>
      </c>
      <c r="H147">
        <v>1</v>
      </c>
      <c r="I147" t="s">
        <v>285</v>
      </c>
      <c r="J147" t="s">
        <v>3</v>
      </c>
      <c r="K147" t="s">
        <v>286</v>
      </c>
      <c r="L147">
        <v>1191</v>
      </c>
      <c r="N147">
        <v>1013</v>
      </c>
      <c r="O147" t="s">
        <v>287</v>
      </c>
      <c r="P147" t="s">
        <v>287</v>
      </c>
      <c r="Q147">
        <v>1</v>
      </c>
      <c r="W147">
        <v>0</v>
      </c>
      <c r="X147">
        <v>476480486</v>
      </c>
      <c r="Y147">
        <f>(AT147*1.1)</f>
        <v>3.7510000000000003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3.41</v>
      </c>
      <c r="AU147" t="s">
        <v>23</v>
      </c>
      <c r="AV147">
        <v>1</v>
      </c>
      <c r="AW147">
        <v>2</v>
      </c>
      <c r="AX147">
        <v>59541252</v>
      </c>
      <c r="AY147">
        <v>1</v>
      </c>
      <c r="AZ147">
        <v>0</v>
      </c>
      <c r="BA147">
        <v>193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ROUND(AT147*Source!I109*AH147*AL147,2)</f>
        <v>0</v>
      </c>
      <c r="CV147">
        <f>ROUND(Y147*Source!I109,9)</f>
        <v>1.98803</v>
      </c>
      <c r="CW147">
        <v>0</v>
      </c>
      <c r="CX147">
        <f>ROUND(Y147*Source!I109,9)</f>
        <v>1.98803</v>
      </c>
      <c r="CY147">
        <f>AD147</f>
        <v>0</v>
      </c>
      <c r="CZ147">
        <f>AH147</f>
        <v>0</v>
      </c>
      <c r="DA147">
        <f>AL147</f>
        <v>1</v>
      </c>
      <c r="DB147">
        <f>ROUND((ROUND(AT147*CZ147,2)*1.1),1)</f>
        <v>0</v>
      </c>
      <c r="DC147">
        <f>ROUND((ROUND(AT147*AG147,2)*1.1),1)</f>
        <v>0</v>
      </c>
      <c r="DD147" t="s">
        <v>3</v>
      </c>
      <c r="DE147" t="s">
        <v>3</v>
      </c>
      <c r="DF147">
        <f>ROUND(ROUND(AE147,2)*CX147,2)</f>
        <v>0</v>
      </c>
      <c r="DG147">
        <f>ROUND(ROUND(AF147,2)*CX147,2)</f>
        <v>0</v>
      </c>
      <c r="DH147">
        <f>ROUND(ROUND(AG147,2)*CX147,2)</f>
        <v>0</v>
      </c>
      <c r="DI147">
        <f t="shared" si="87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ROW(Source!A109)</f>
        <v>109</v>
      </c>
      <c r="B148">
        <v>59540604</v>
      </c>
      <c r="C148">
        <v>59541245</v>
      </c>
      <c r="D148">
        <v>52765882</v>
      </c>
      <c r="E148">
        <v>1</v>
      </c>
      <c r="F148">
        <v>1</v>
      </c>
      <c r="G148">
        <v>1074</v>
      </c>
      <c r="H148">
        <v>2</v>
      </c>
      <c r="I148" t="s">
        <v>288</v>
      </c>
      <c r="J148" t="s">
        <v>289</v>
      </c>
      <c r="K148" t="s">
        <v>290</v>
      </c>
      <c r="L148">
        <v>1368</v>
      </c>
      <c r="N148">
        <v>1011</v>
      </c>
      <c r="O148" t="s">
        <v>291</v>
      </c>
      <c r="P148" t="s">
        <v>291</v>
      </c>
      <c r="Q148">
        <v>1</v>
      </c>
      <c r="W148">
        <v>0</v>
      </c>
      <c r="X148">
        <v>-1054899212</v>
      </c>
      <c r="Y148">
        <f>(AT148*1.1)</f>
        <v>0.55000000000000004</v>
      </c>
      <c r="AA148">
        <v>0</v>
      </c>
      <c r="AB148">
        <v>83.1</v>
      </c>
      <c r="AC148">
        <v>12.62</v>
      </c>
      <c r="AD148">
        <v>0</v>
      </c>
      <c r="AE148">
        <v>0</v>
      </c>
      <c r="AF148">
        <v>83.1</v>
      </c>
      <c r="AG148">
        <v>12.62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0.5</v>
      </c>
      <c r="AU148" t="s">
        <v>23</v>
      </c>
      <c r="AV148">
        <v>0</v>
      </c>
      <c r="AW148">
        <v>2</v>
      </c>
      <c r="AX148">
        <v>59541253</v>
      </c>
      <c r="AY148">
        <v>1</v>
      </c>
      <c r="AZ148">
        <v>0</v>
      </c>
      <c r="BA148">
        <v>194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ROUND(Y148*Source!I109*DO148,9)</f>
        <v>0</v>
      </c>
      <c r="CX148">
        <f>ROUND(Y148*Source!I109,9)</f>
        <v>0.29149999999999998</v>
      </c>
      <c r="CY148">
        <f>AB148</f>
        <v>83.1</v>
      </c>
      <c r="CZ148">
        <f>AF148</f>
        <v>83.1</v>
      </c>
      <c r="DA148">
        <f>AJ148</f>
        <v>1</v>
      </c>
      <c r="DB148">
        <f>ROUND((ROUND(AT148*CZ148,2)*1.1),1)</f>
        <v>45.7</v>
      </c>
      <c r="DC148">
        <f>ROUND((ROUND(AT148*AG148,2)*1.1),1)</f>
        <v>6.9</v>
      </c>
      <c r="DD148" t="s">
        <v>3</v>
      </c>
      <c r="DE148" t="s">
        <v>3</v>
      </c>
      <c r="DF148">
        <f>ROUND(ROUND(AE148,2)*CX148,2)</f>
        <v>0</v>
      </c>
      <c r="DG148">
        <f>ROUND(ROUND(AF148,2)*CX148,2)</f>
        <v>24.22</v>
      </c>
      <c r="DH148">
        <f>ROUND(ROUND(AG148,2)*CX148,2)</f>
        <v>3.68</v>
      </c>
      <c r="DI148">
        <f t="shared" si="87"/>
        <v>0</v>
      </c>
      <c r="DJ148">
        <f>DG148</f>
        <v>24.22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ROW(Source!A109)</f>
        <v>109</v>
      </c>
      <c r="B149">
        <v>59540604</v>
      </c>
      <c r="C149">
        <v>59541245</v>
      </c>
      <c r="D149">
        <v>52737735</v>
      </c>
      <c r="E149">
        <v>1</v>
      </c>
      <c r="F149">
        <v>1</v>
      </c>
      <c r="G149">
        <v>1074</v>
      </c>
      <c r="H149">
        <v>3</v>
      </c>
      <c r="I149" t="s">
        <v>365</v>
      </c>
      <c r="J149" t="s">
        <v>366</v>
      </c>
      <c r="K149" t="s">
        <v>367</v>
      </c>
      <c r="L149">
        <v>1354</v>
      </c>
      <c r="N149">
        <v>1010</v>
      </c>
      <c r="O149" t="s">
        <v>174</v>
      </c>
      <c r="P149" t="s">
        <v>174</v>
      </c>
      <c r="Q149">
        <v>1</v>
      </c>
      <c r="W149">
        <v>0</v>
      </c>
      <c r="X149">
        <v>-1070060185</v>
      </c>
      <c r="Y149">
        <f>AT149</f>
        <v>208</v>
      </c>
      <c r="AA149">
        <v>11.75</v>
      </c>
      <c r="AB149">
        <v>0</v>
      </c>
      <c r="AC149">
        <v>0</v>
      </c>
      <c r="AD149">
        <v>0</v>
      </c>
      <c r="AE149">
        <v>11.75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208</v>
      </c>
      <c r="AU149" t="s">
        <v>3</v>
      </c>
      <c r="AV149">
        <v>0</v>
      </c>
      <c r="AW149">
        <v>2</v>
      </c>
      <c r="AX149">
        <v>59541254</v>
      </c>
      <c r="AY149">
        <v>1</v>
      </c>
      <c r="AZ149">
        <v>0</v>
      </c>
      <c r="BA149">
        <v>195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ROUND(Y149*Source!I109,9)</f>
        <v>110.24</v>
      </c>
      <c r="CY149">
        <f>AA149</f>
        <v>11.75</v>
      </c>
      <c r="CZ149">
        <f>AE149</f>
        <v>11.75</v>
      </c>
      <c r="DA149">
        <f>AI149</f>
        <v>1</v>
      </c>
      <c r="DB149">
        <f>ROUND(ROUND(AT149*CZ149,2),1)</f>
        <v>2444</v>
      </c>
      <c r="DC149">
        <f>ROUND(ROUND(AT149*AG149,2),1)</f>
        <v>0</v>
      </c>
      <c r="DD149" t="s">
        <v>3</v>
      </c>
      <c r="DE149" t="s">
        <v>3</v>
      </c>
      <c r="DF149">
        <f>ROUND(ROUND(AE149,2)*CX149,2)</f>
        <v>1295.32</v>
      </c>
      <c r="DG149">
        <f>ROUND(ROUND(AF149,2)*CX149,2)</f>
        <v>0</v>
      </c>
      <c r="DH149">
        <f>ROUND(ROUND(AG149,2)*CX149,2)</f>
        <v>0</v>
      </c>
      <c r="DI149">
        <f t="shared" si="87"/>
        <v>0</v>
      </c>
      <c r="DJ149">
        <f>DF149</f>
        <v>1295.32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ROW(Source!A110)</f>
        <v>110</v>
      </c>
      <c r="B150">
        <v>59540605</v>
      </c>
      <c r="C150">
        <v>59541245</v>
      </c>
      <c r="D150">
        <v>52689274</v>
      </c>
      <c r="E150">
        <v>1074</v>
      </c>
      <c r="F150">
        <v>1</v>
      </c>
      <c r="G150">
        <v>1074</v>
      </c>
      <c r="H150">
        <v>1</v>
      </c>
      <c r="I150" t="s">
        <v>285</v>
      </c>
      <c r="J150" t="s">
        <v>3</v>
      </c>
      <c r="K150" t="s">
        <v>286</v>
      </c>
      <c r="L150">
        <v>1191</v>
      </c>
      <c r="N150">
        <v>1013</v>
      </c>
      <c r="O150" t="s">
        <v>287</v>
      </c>
      <c r="P150" t="s">
        <v>287</v>
      </c>
      <c r="Q150">
        <v>1</v>
      </c>
      <c r="W150">
        <v>0</v>
      </c>
      <c r="X150">
        <v>476480486</v>
      </c>
      <c r="Y150">
        <f>(AT150*1.1)</f>
        <v>3.7510000000000003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3.41</v>
      </c>
      <c r="AU150" t="s">
        <v>23</v>
      </c>
      <c r="AV150">
        <v>1</v>
      </c>
      <c r="AW150">
        <v>2</v>
      </c>
      <c r="AX150">
        <v>59541252</v>
      </c>
      <c r="AY150">
        <v>1</v>
      </c>
      <c r="AZ150">
        <v>0</v>
      </c>
      <c r="BA150">
        <v>196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ROUND(AT150*Source!I110*AH150*AL150,2)</f>
        <v>0</v>
      </c>
      <c r="CV150">
        <f>ROUND(Y150*Source!I110,9)</f>
        <v>1.98803</v>
      </c>
      <c r="CW150">
        <v>0</v>
      </c>
      <c r="CX150">
        <f>ROUND(Y150*Source!I110,9)</f>
        <v>1.98803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ROUND((ROUND(AT150*CZ150,2)*1.1),1)</f>
        <v>0</v>
      </c>
      <c r="DC150">
        <f>ROUND((ROUND(AT150*AG150,2)*1.1),1)</f>
        <v>0</v>
      </c>
      <c r="DD150" t="s">
        <v>3</v>
      </c>
      <c r="DE150" t="s">
        <v>3</v>
      </c>
      <c r="DF150">
        <f>ROUND(ROUND(AE150,2)*CX150,2)</f>
        <v>0</v>
      </c>
      <c r="DG150">
        <f>ROUND(ROUND(AF150,2)*CX150,2)</f>
        <v>0</v>
      </c>
      <c r="DH150">
        <f>ROUND(ROUND(AG150,2)*CX150,2)</f>
        <v>0</v>
      </c>
      <c r="DI150">
        <f t="shared" si="87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ROW(Source!A110)</f>
        <v>110</v>
      </c>
      <c r="B151">
        <v>59540605</v>
      </c>
      <c r="C151">
        <v>59541245</v>
      </c>
      <c r="D151">
        <v>52765882</v>
      </c>
      <c r="E151">
        <v>1</v>
      </c>
      <c r="F151">
        <v>1</v>
      </c>
      <c r="G151">
        <v>1074</v>
      </c>
      <c r="H151">
        <v>2</v>
      </c>
      <c r="I151" t="s">
        <v>288</v>
      </c>
      <c r="J151" t="s">
        <v>289</v>
      </c>
      <c r="K151" t="s">
        <v>290</v>
      </c>
      <c r="L151">
        <v>1368</v>
      </c>
      <c r="N151">
        <v>1011</v>
      </c>
      <c r="O151" t="s">
        <v>291</v>
      </c>
      <c r="P151" t="s">
        <v>291</v>
      </c>
      <c r="Q151">
        <v>1</v>
      </c>
      <c r="W151">
        <v>0</v>
      </c>
      <c r="X151">
        <v>-1054899212</v>
      </c>
      <c r="Y151">
        <f>(AT151*1.1)</f>
        <v>0.55000000000000004</v>
      </c>
      <c r="AA151">
        <v>0</v>
      </c>
      <c r="AB151">
        <v>1211.2</v>
      </c>
      <c r="AC151">
        <v>517.35</v>
      </c>
      <c r="AD151">
        <v>0</v>
      </c>
      <c r="AE151">
        <v>0</v>
      </c>
      <c r="AF151">
        <v>83.1</v>
      </c>
      <c r="AG151">
        <v>12.62</v>
      </c>
      <c r="AH151">
        <v>0</v>
      </c>
      <c r="AI151">
        <v>1</v>
      </c>
      <c r="AJ151">
        <v>13.66</v>
      </c>
      <c r="AK151">
        <v>38.42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0.5</v>
      </c>
      <c r="AU151" t="s">
        <v>23</v>
      </c>
      <c r="AV151">
        <v>0</v>
      </c>
      <c r="AW151">
        <v>2</v>
      </c>
      <c r="AX151">
        <v>59541253</v>
      </c>
      <c r="AY151">
        <v>1</v>
      </c>
      <c r="AZ151">
        <v>0</v>
      </c>
      <c r="BA151">
        <v>197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ROUND(Y151*Source!I110*DO151,9)</f>
        <v>0</v>
      </c>
      <c r="CX151">
        <f>ROUND(Y151*Source!I110,9)</f>
        <v>0.29149999999999998</v>
      </c>
      <c r="CY151">
        <f>AB151</f>
        <v>1211.2</v>
      </c>
      <c r="CZ151">
        <f>AF151</f>
        <v>83.1</v>
      </c>
      <c r="DA151">
        <f>AJ151</f>
        <v>13.66</v>
      </c>
      <c r="DB151">
        <f>ROUND((ROUND(AT151*CZ151,2)*1.1),1)</f>
        <v>45.7</v>
      </c>
      <c r="DC151">
        <f>ROUND((ROUND(AT151*AG151,2)*1.1),1)</f>
        <v>6.9</v>
      </c>
      <c r="DD151" t="s">
        <v>3</v>
      </c>
      <c r="DE151" t="s">
        <v>3</v>
      </c>
      <c r="DF151">
        <f>ROUND(ROUND(AE151,2)*CX151,2)</f>
        <v>0</v>
      </c>
      <c r="DG151">
        <f>ROUND(ROUND(AF151*AJ151,2)*CX151,2)</f>
        <v>330.9</v>
      </c>
      <c r="DH151">
        <f>ROUND(ROUND(AG151*AK151,2)*CX151,2)</f>
        <v>141.34</v>
      </c>
      <c r="DI151">
        <f t="shared" si="87"/>
        <v>0</v>
      </c>
      <c r="DJ151">
        <f>DG151</f>
        <v>330.9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ROW(Source!A110)</f>
        <v>110</v>
      </c>
      <c r="B152">
        <v>59540605</v>
      </c>
      <c r="C152">
        <v>59541245</v>
      </c>
      <c r="D152">
        <v>52737735</v>
      </c>
      <c r="E152">
        <v>1</v>
      </c>
      <c r="F152">
        <v>1</v>
      </c>
      <c r="G152">
        <v>1074</v>
      </c>
      <c r="H152">
        <v>3</v>
      </c>
      <c r="I152" t="s">
        <v>365</v>
      </c>
      <c r="J152" t="s">
        <v>366</v>
      </c>
      <c r="K152" t="s">
        <v>367</v>
      </c>
      <c r="L152">
        <v>1354</v>
      </c>
      <c r="N152">
        <v>1010</v>
      </c>
      <c r="O152" t="s">
        <v>174</v>
      </c>
      <c r="P152" t="s">
        <v>174</v>
      </c>
      <c r="Q152">
        <v>1</v>
      </c>
      <c r="W152">
        <v>0</v>
      </c>
      <c r="X152">
        <v>-1070060185</v>
      </c>
      <c r="Y152">
        <f>AT152</f>
        <v>208</v>
      </c>
      <c r="AA152">
        <v>125.37</v>
      </c>
      <c r="AB152">
        <v>0</v>
      </c>
      <c r="AC152">
        <v>0</v>
      </c>
      <c r="AD152">
        <v>0</v>
      </c>
      <c r="AE152">
        <v>11.75</v>
      </c>
      <c r="AF152">
        <v>0</v>
      </c>
      <c r="AG152">
        <v>0</v>
      </c>
      <c r="AH152">
        <v>0</v>
      </c>
      <c r="AI152">
        <v>9.8699999999999992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208</v>
      </c>
      <c r="AU152" t="s">
        <v>3</v>
      </c>
      <c r="AV152">
        <v>0</v>
      </c>
      <c r="AW152">
        <v>2</v>
      </c>
      <c r="AX152">
        <v>59541254</v>
      </c>
      <c r="AY152">
        <v>1</v>
      </c>
      <c r="AZ152">
        <v>0</v>
      </c>
      <c r="BA152">
        <v>198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ROUND(Y152*Source!I110,9)</f>
        <v>110.24</v>
      </c>
      <c r="CY152">
        <f>AA152</f>
        <v>125.37</v>
      </c>
      <c r="CZ152">
        <f>AE152</f>
        <v>11.75</v>
      </c>
      <c r="DA152">
        <f>AI152</f>
        <v>9.8699999999999992</v>
      </c>
      <c r="DB152">
        <f>ROUND(ROUND(AT152*CZ152,2),1)</f>
        <v>2444</v>
      </c>
      <c r="DC152">
        <f>ROUND(ROUND(AT152*AG152,2),1)</f>
        <v>0</v>
      </c>
      <c r="DD152" t="s">
        <v>3</v>
      </c>
      <c r="DE152" t="s">
        <v>3</v>
      </c>
      <c r="DF152">
        <f>ROUND(ROUND(AE152*AI152,2)*CX152,2)</f>
        <v>12784.53</v>
      </c>
      <c r="DG152">
        <f t="shared" ref="DG152:DG159" si="98">ROUND(ROUND(AF152,2)*CX152,2)</f>
        <v>0</v>
      </c>
      <c r="DH152">
        <f t="shared" ref="DH152:DH159" si="99">ROUND(ROUND(AG152,2)*CX152,2)</f>
        <v>0</v>
      </c>
      <c r="DI152">
        <f t="shared" si="87"/>
        <v>0</v>
      </c>
      <c r="DJ152">
        <f>DF152</f>
        <v>12784.53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ROW(Source!A150)</f>
        <v>150</v>
      </c>
      <c r="B153">
        <v>59540604</v>
      </c>
      <c r="C153">
        <v>59541255</v>
      </c>
      <c r="D153">
        <v>52760303</v>
      </c>
      <c r="E153">
        <v>1</v>
      </c>
      <c r="F153">
        <v>1</v>
      </c>
      <c r="G153">
        <v>1074</v>
      </c>
      <c r="H153">
        <v>3</v>
      </c>
      <c r="I153" t="s">
        <v>199</v>
      </c>
      <c r="J153" t="s">
        <v>201</v>
      </c>
      <c r="K153" t="s">
        <v>200</v>
      </c>
      <c r="L153">
        <v>1339</v>
      </c>
      <c r="N153">
        <v>1007</v>
      </c>
      <c r="O153" t="s">
        <v>119</v>
      </c>
      <c r="P153" t="s">
        <v>119</v>
      </c>
      <c r="Q153">
        <v>1</v>
      </c>
      <c r="W153">
        <v>0</v>
      </c>
      <c r="X153">
        <v>331308664</v>
      </c>
      <c r="Y153">
        <f>AT153</f>
        <v>15</v>
      </c>
      <c r="AA153">
        <v>146.84</v>
      </c>
      <c r="AB153">
        <v>0</v>
      </c>
      <c r="AC153">
        <v>0</v>
      </c>
      <c r="AD153">
        <v>0</v>
      </c>
      <c r="AE153">
        <v>146.84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15</v>
      </c>
      <c r="AU153" t="s">
        <v>3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ROUND(Y153*Source!I150,9)</f>
        <v>2.91</v>
      </c>
      <c r="CY153">
        <f>AA153</f>
        <v>146.84</v>
      </c>
      <c r="CZ153">
        <f>AE153</f>
        <v>146.84</v>
      </c>
      <c r="DA153">
        <f>AI153</f>
        <v>1</v>
      </c>
      <c r="DB153">
        <f>ROUND(ROUND(AT153*CZ153,2),1)</f>
        <v>2202.6</v>
      </c>
      <c r="DC153">
        <f>ROUND(ROUND(AT153*AG153,2),1)</f>
        <v>0</v>
      </c>
      <c r="DD153" t="s">
        <v>3</v>
      </c>
      <c r="DE153" t="s">
        <v>3</v>
      </c>
      <c r="DF153">
        <f>ROUND(ROUND(AE153,2)*CX153,2)</f>
        <v>427.3</v>
      </c>
      <c r="DG153">
        <f t="shared" si="98"/>
        <v>0</v>
      </c>
      <c r="DH153">
        <f t="shared" si="99"/>
        <v>0</v>
      </c>
      <c r="DI153">
        <f t="shared" si="87"/>
        <v>0</v>
      </c>
      <c r="DJ153">
        <f>DF153</f>
        <v>427.3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ROW(Source!A151)</f>
        <v>151</v>
      </c>
      <c r="B154">
        <v>59540605</v>
      </c>
      <c r="C154">
        <v>59541255</v>
      </c>
      <c r="D154">
        <v>52760303</v>
      </c>
      <c r="E154">
        <v>1</v>
      </c>
      <c r="F154">
        <v>1</v>
      </c>
      <c r="G154">
        <v>1074</v>
      </c>
      <c r="H154">
        <v>3</v>
      </c>
      <c r="I154" t="s">
        <v>199</v>
      </c>
      <c r="J154" t="s">
        <v>201</v>
      </c>
      <c r="K154" t="s">
        <v>200</v>
      </c>
      <c r="L154">
        <v>1339</v>
      </c>
      <c r="N154">
        <v>1007</v>
      </c>
      <c r="O154" t="s">
        <v>119</v>
      </c>
      <c r="P154" t="s">
        <v>119</v>
      </c>
      <c r="Q154">
        <v>1</v>
      </c>
      <c r="W154">
        <v>0</v>
      </c>
      <c r="X154">
        <v>331308664</v>
      </c>
      <c r="Y154">
        <f>AT154</f>
        <v>15</v>
      </c>
      <c r="AA154">
        <v>1146.82</v>
      </c>
      <c r="AB154">
        <v>0</v>
      </c>
      <c r="AC154">
        <v>0</v>
      </c>
      <c r="AD154">
        <v>0</v>
      </c>
      <c r="AE154">
        <v>146.84</v>
      </c>
      <c r="AF154">
        <v>0</v>
      </c>
      <c r="AG154">
        <v>0</v>
      </c>
      <c r="AH154">
        <v>0</v>
      </c>
      <c r="AI154">
        <v>7.81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15</v>
      </c>
      <c r="AU154" t="s">
        <v>3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ROUND(Y154*Source!I151,9)</f>
        <v>2.91</v>
      </c>
      <c r="CY154">
        <f>AA154</f>
        <v>1146.82</v>
      </c>
      <c r="CZ154">
        <f>AE154</f>
        <v>146.84</v>
      </c>
      <c r="DA154">
        <f>AI154</f>
        <v>7.81</v>
      </c>
      <c r="DB154">
        <f>ROUND(ROUND(AT154*CZ154,2),1)</f>
        <v>2202.6</v>
      </c>
      <c r="DC154">
        <f>ROUND(ROUND(AT154*AG154,2),1)</f>
        <v>0</v>
      </c>
      <c r="DD154" t="s">
        <v>3</v>
      </c>
      <c r="DE154" t="s">
        <v>3</v>
      </c>
      <c r="DF154">
        <f>ROUND(ROUND(AE154*AI154,2)*CX154,2)</f>
        <v>3337.25</v>
      </c>
      <c r="DG154">
        <f t="shared" si="98"/>
        <v>0</v>
      </c>
      <c r="DH154">
        <f t="shared" si="99"/>
        <v>0</v>
      </c>
      <c r="DI154">
        <f t="shared" si="87"/>
        <v>0</v>
      </c>
      <c r="DJ154">
        <f>DF154</f>
        <v>3337.25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ROW(Source!A154)</f>
        <v>154</v>
      </c>
      <c r="B155">
        <v>59540604</v>
      </c>
      <c r="C155">
        <v>59541262</v>
      </c>
      <c r="D155">
        <v>52689274</v>
      </c>
      <c r="E155">
        <v>1074</v>
      </c>
      <c r="F155">
        <v>1</v>
      </c>
      <c r="G155">
        <v>1074</v>
      </c>
      <c r="H155">
        <v>1</v>
      </c>
      <c r="I155" t="s">
        <v>285</v>
      </c>
      <c r="J155" t="s">
        <v>3</v>
      </c>
      <c r="K155" t="s">
        <v>286</v>
      </c>
      <c r="L155">
        <v>1191</v>
      </c>
      <c r="N155">
        <v>1013</v>
      </c>
      <c r="O155" t="s">
        <v>287</v>
      </c>
      <c r="P155" t="s">
        <v>287</v>
      </c>
      <c r="Q155">
        <v>1</v>
      </c>
      <c r="W155">
        <v>0</v>
      </c>
      <c r="X155">
        <v>476480486</v>
      </c>
      <c r="Y155">
        <f>(AT155*1.1)</f>
        <v>29.458000000000002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26.78</v>
      </c>
      <c r="AU155" t="s">
        <v>23</v>
      </c>
      <c r="AV155">
        <v>1</v>
      </c>
      <c r="AW155">
        <v>2</v>
      </c>
      <c r="AX155">
        <v>59541271</v>
      </c>
      <c r="AY155">
        <v>1</v>
      </c>
      <c r="AZ155">
        <v>0</v>
      </c>
      <c r="BA155">
        <v>203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ROUND(AT155*Source!I154*AH155*AL155,2)</f>
        <v>0</v>
      </c>
      <c r="CV155">
        <f>ROUND(Y155*Source!I154,9)</f>
        <v>17.144556000000001</v>
      </c>
      <c r="CW155">
        <v>0</v>
      </c>
      <c r="CX155">
        <f>ROUND(Y155*Source!I154,9)</f>
        <v>17.144556000000001</v>
      </c>
      <c r="CY155">
        <f>AD155</f>
        <v>0</v>
      </c>
      <c r="CZ155">
        <f>AH155</f>
        <v>0</v>
      </c>
      <c r="DA155">
        <f>AL155</f>
        <v>1</v>
      </c>
      <c r="DB155">
        <f>ROUND((ROUND(AT155*CZ155,2)*1.1),1)</f>
        <v>0</v>
      </c>
      <c r="DC155">
        <f>ROUND((ROUND(AT155*AG155,2)*1.1),1)</f>
        <v>0</v>
      </c>
      <c r="DD155" t="s">
        <v>3</v>
      </c>
      <c r="DE155" t="s">
        <v>3</v>
      </c>
      <c r="DF155">
        <f t="shared" ref="DF155:DF161" si="100">ROUND(ROUND(AE155,2)*CX155,2)</f>
        <v>0</v>
      </c>
      <c r="DG155">
        <f t="shared" si="98"/>
        <v>0</v>
      </c>
      <c r="DH155">
        <f t="shared" si="99"/>
        <v>0</v>
      </c>
      <c r="DI155">
        <f t="shared" si="87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ROW(Source!A154)</f>
        <v>154</v>
      </c>
      <c r="B156">
        <v>59540604</v>
      </c>
      <c r="C156">
        <v>59541262</v>
      </c>
      <c r="D156">
        <v>52765739</v>
      </c>
      <c r="E156">
        <v>1</v>
      </c>
      <c r="F156">
        <v>1</v>
      </c>
      <c r="G156">
        <v>1074</v>
      </c>
      <c r="H156">
        <v>2</v>
      </c>
      <c r="I156" t="s">
        <v>368</v>
      </c>
      <c r="J156" t="s">
        <v>369</v>
      </c>
      <c r="K156" t="s">
        <v>370</v>
      </c>
      <c r="L156">
        <v>1368</v>
      </c>
      <c r="N156">
        <v>1011</v>
      </c>
      <c r="O156" t="s">
        <v>291</v>
      </c>
      <c r="P156" t="s">
        <v>291</v>
      </c>
      <c r="Q156">
        <v>1</v>
      </c>
      <c r="W156">
        <v>0</v>
      </c>
      <c r="X156">
        <v>1686082130</v>
      </c>
      <c r="Y156">
        <f>(AT156*1.1)</f>
        <v>5.5000000000000007E-2</v>
      </c>
      <c r="AA156">
        <v>0</v>
      </c>
      <c r="AB156">
        <v>13.46</v>
      </c>
      <c r="AC156">
        <v>0</v>
      </c>
      <c r="AD156">
        <v>0</v>
      </c>
      <c r="AE156">
        <v>0</v>
      </c>
      <c r="AF156">
        <v>13.46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0.05</v>
      </c>
      <c r="AU156" t="s">
        <v>23</v>
      </c>
      <c r="AV156">
        <v>0</v>
      </c>
      <c r="AW156">
        <v>2</v>
      </c>
      <c r="AX156">
        <v>59541272</v>
      </c>
      <c r="AY156">
        <v>1</v>
      </c>
      <c r="AZ156">
        <v>0</v>
      </c>
      <c r="BA156">
        <v>204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ROUND(Y156*Source!I154*DO156,9)</f>
        <v>0</v>
      </c>
      <c r="CX156">
        <f>ROUND(Y156*Source!I154,9)</f>
        <v>3.2009999999999997E-2</v>
      </c>
      <c r="CY156">
        <f>AB156</f>
        <v>13.46</v>
      </c>
      <c r="CZ156">
        <f>AF156</f>
        <v>13.46</v>
      </c>
      <c r="DA156">
        <f>AJ156</f>
        <v>1</v>
      </c>
      <c r="DB156">
        <f>ROUND((ROUND(AT156*CZ156,2)*1.1),1)</f>
        <v>0.7</v>
      </c>
      <c r="DC156">
        <f>ROUND((ROUND(AT156*AG156,2)*1.1),1)</f>
        <v>0</v>
      </c>
      <c r="DD156" t="s">
        <v>3</v>
      </c>
      <c r="DE156" t="s">
        <v>3</v>
      </c>
      <c r="DF156">
        <f t="shared" si="100"/>
        <v>0</v>
      </c>
      <c r="DG156">
        <f t="shared" si="98"/>
        <v>0.43</v>
      </c>
      <c r="DH156">
        <f t="shared" si="99"/>
        <v>0</v>
      </c>
      <c r="DI156">
        <f t="shared" si="87"/>
        <v>0</v>
      </c>
      <c r="DJ156">
        <f>DG156</f>
        <v>0.43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ROW(Source!A154)</f>
        <v>154</v>
      </c>
      <c r="B157">
        <v>59540604</v>
      </c>
      <c r="C157">
        <v>59541262</v>
      </c>
      <c r="D157">
        <v>52765109</v>
      </c>
      <c r="E157">
        <v>1</v>
      </c>
      <c r="F157">
        <v>1</v>
      </c>
      <c r="G157">
        <v>1074</v>
      </c>
      <c r="H157">
        <v>2</v>
      </c>
      <c r="I157" t="s">
        <v>371</v>
      </c>
      <c r="J157" t="s">
        <v>372</v>
      </c>
      <c r="K157" t="s">
        <v>373</v>
      </c>
      <c r="L157">
        <v>1368</v>
      </c>
      <c r="N157">
        <v>1011</v>
      </c>
      <c r="O157" t="s">
        <v>291</v>
      </c>
      <c r="P157" t="s">
        <v>291</v>
      </c>
      <c r="Q157">
        <v>1</v>
      </c>
      <c r="W157">
        <v>0</v>
      </c>
      <c r="X157">
        <v>-1889460146</v>
      </c>
      <c r="Y157">
        <f>(AT157*1.1)</f>
        <v>5.5000000000000007E-2</v>
      </c>
      <c r="AA157">
        <v>0</v>
      </c>
      <c r="AB157">
        <v>97.62</v>
      </c>
      <c r="AC157">
        <v>12.62</v>
      </c>
      <c r="AD157">
        <v>0</v>
      </c>
      <c r="AE157">
        <v>0</v>
      </c>
      <c r="AF157">
        <v>97.62</v>
      </c>
      <c r="AG157">
        <v>12.62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0.05</v>
      </c>
      <c r="AU157" t="s">
        <v>23</v>
      </c>
      <c r="AV157">
        <v>0</v>
      </c>
      <c r="AW157">
        <v>2</v>
      </c>
      <c r="AX157">
        <v>59541273</v>
      </c>
      <c r="AY157">
        <v>1</v>
      </c>
      <c r="AZ157">
        <v>0</v>
      </c>
      <c r="BA157">
        <v>205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ROUND(Y157*Source!I154*DO157,9)</f>
        <v>0</v>
      </c>
      <c r="CX157">
        <f>ROUND(Y157*Source!I154,9)</f>
        <v>3.2009999999999997E-2</v>
      </c>
      <c r="CY157">
        <f>AB157</f>
        <v>97.62</v>
      </c>
      <c r="CZ157">
        <f>AF157</f>
        <v>97.62</v>
      </c>
      <c r="DA157">
        <f>AJ157</f>
        <v>1</v>
      </c>
      <c r="DB157">
        <f>ROUND((ROUND(AT157*CZ157,2)*1.1),1)</f>
        <v>5.4</v>
      </c>
      <c r="DC157">
        <f>ROUND((ROUND(AT157*AG157,2)*1.1),1)</f>
        <v>0.7</v>
      </c>
      <c r="DD157" t="s">
        <v>3</v>
      </c>
      <c r="DE157" t="s">
        <v>3</v>
      </c>
      <c r="DF157">
        <f t="shared" si="100"/>
        <v>0</v>
      </c>
      <c r="DG157">
        <f t="shared" si="98"/>
        <v>3.12</v>
      </c>
      <c r="DH157">
        <f t="shared" si="99"/>
        <v>0.4</v>
      </c>
      <c r="DI157">
        <f t="shared" si="87"/>
        <v>0</v>
      </c>
      <c r="DJ157">
        <f>DG157</f>
        <v>3.12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ROW(Source!A154)</f>
        <v>154</v>
      </c>
      <c r="B158">
        <v>59540604</v>
      </c>
      <c r="C158">
        <v>59541262</v>
      </c>
      <c r="D158">
        <v>52760303</v>
      </c>
      <c r="E158">
        <v>1</v>
      </c>
      <c r="F158">
        <v>1</v>
      </c>
      <c r="G158">
        <v>1074</v>
      </c>
      <c r="H158">
        <v>3</v>
      </c>
      <c r="I158" t="s">
        <v>199</v>
      </c>
      <c r="J158" t="s">
        <v>201</v>
      </c>
      <c r="K158" t="s">
        <v>200</v>
      </c>
      <c r="L158">
        <v>1339</v>
      </c>
      <c r="N158">
        <v>1007</v>
      </c>
      <c r="O158" t="s">
        <v>119</v>
      </c>
      <c r="P158" t="s">
        <v>119</v>
      </c>
      <c r="Q158">
        <v>1</v>
      </c>
      <c r="W158">
        <v>0</v>
      </c>
      <c r="X158">
        <v>331308664</v>
      </c>
      <c r="Y158">
        <f>AT158</f>
        <v>15</v>
      </c>
      <c r="AA158">
        <v>146.84</v>
      </c>
      <c r="AB158">
        <v>0</v>
      </c>
      <c r="AC158">
        <v>0</v>
      </c>
      <c r="AD158">
        <v>0</v>
      </c>
      <c r="AE158">
        <v>146.84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15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ROUND(Y158*Source!I154,9)</f>
        <v>8.73</v>
      </c>
      <c r="CY158">
        <f>AA158</f>
        <v>146.84</v>
      </c>
      <c r="CZ158">
        <f>AE158</f>
        <v>146.84</v>
      </c>
      <c r="DA158">
        <f>AI158</f>
        <v>1</v>
      </c>
      <c r="DB158">
        <f>ROUND(ROUND(AT158*CZ158,2),1)</f>
        <v>2202.6</v>
      </c>
      <c r="DC158">
        <f>ROUND(ROUND(AT158*AG158,2),1)</f>
        <v>0</v>
      </c>
      <c r="DD158" t="s">
        <v>3</v>
      </c>
      <c r="DE158" t="s">
        <v>3</v>
      </c>
      <c r="DF158">
        <f t="shared" si="100"/>
        <v>1281.9100000000001</v>
      </c>
      <c r="DG158">
        <f t="shared" si="98"/>
        <v>0</v>
      </c>
      <c r="DH158">
        <f t="shared" si="99"/>
        <v>0</v>
      </c>
      <c r="DI158">
        <f t="shared" si="87"/>
        <v>0</v>
      </c>
      <c r="DJ158">
        <f>DF158</f>
        <v>1281.9100000000001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ROW(Source!A155)</f>
        <v>155</v>
      </c>
      <c r="B159">
        <v>59540605</v>
      </c>
      <c r="C159">
        <v>59541262</v>
      </c>
      <c r="D159">
        <v>52689274</v>
      </c>
      <c r="E159">
        <v>1074</v>
      </c>
      <c r="F159">
        <v>1</v>
      </c>
      <c r="G159">
        <v>1074</v>
      </c>
      <c r="H159">
        <v>1</v>
      </c>
      <c r="I159" t="s">
        <v>285</v>
      </c>
      <c r="J159" t="s">
        <v>3</v>
      </c>
      <c r="K159" t="s">
        <v>286</v>
      </c>
      <c r="L159">
        <v>1191</v>
      </c>
      <c r="N159">
        <v>1013</v>
      </c>
      <c r="O159" t="s">
        <v>287</v>
      </c>
      <c r="P159" t="s">
        <v>287</v>
      </c>
      <c r="Q159">
        <v>1</v>
      </c>
      <c r="W159">
        <v>0</v>
      </c>
      <c r="X159">
        <v>476480486</v>
      </c>
      <c r="Y159">
        <f>(AT159*1.1)</f>
        <v>29.458000000000002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26.78</v>
      </c>
      <c r="AU159" t="s">
        <v>23</v>
      </c>
      <c r="AV159">
        <v>1</v>
      </c>
      <c r="AW159">
        <v>2</v>
      </c>
      <c r="AX159">
        <v>59541271</v>
      </c>
      <c r="AY159">
        <v>1</v>
      </c>
      <c r="AZ159">
        <v>0</v>
      </c>
      <c r="BA159">
        <v>207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ROUND(AT159*Source!I155*AH159*AL159,2)</f>
        <v>0</v>
      </c>
      <c r="CV159">
        <f>ROUND(Y159*Source!I155,9)</f>
        <v>17.144556000000001</v>
      </c>
      <c r="CW159">
        <v>0</v>
      </c>
      <c r="CX159">
        <f>ROUND(Y159*Source!I155,9)</f>
        <v>17.144556000000001</v>
      </c>
      <c r="CY159">
        <f>AD159</f>
        <v>0</v>
      </c>
      <c r="CZ159">
        <f>AH159</f>
        <v>0</v>
      </c>
      <c r="DA159">
        <f>AL159</f>
        <v>1</v>
      </c>
      <c r="DB159">
        <f>ROUND((ROUND(AT159*CZ159,2)*1.1),1)</f>
        <v>0</v>
      </c>
      <c r="DC159">
        <f>ROUND((ROUND(AT159*AG159,2)*1.1),1)</f>
        <v>0</v>
      </c>
      <c r="DD159" t="s">
        <v>3</v>
      </c>
      <c r="DE159" t="s">
        <v>3</v>
      </c>
      <c r="DF159">
        <f t="shared" si="100"/>
        <v>0</v>
      </c>
      <c r="DG159">
        <f t="shared" si="98"/>
        <v>0</v>
      </c>
      <c r="DH159">
        <f t="shared" si="99"/>
        <v>0</v>
      </c>
      <c r="DI159">
        <f t="shared" si="87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ROW(Source!A155)</f>
        <v>155</v>
      </c>
      <c r="B160">
        <v>59540605</v>
      </c>
      <c r="C160">
        <v>59541262</v>
      </c>
      <c r="D160">
        <v>52765739</v>
      </c>
      <c r="E160">
        <v>1</v>
      </c>
      <c r="F160">
        <v>1</v>
      </c>
      <c r="G160">
        <v>1074</v>
      </c>
      <c r="H160">
        <v>2</v>
      </c>
      <c r="I160" t="s">
        <v>368</v>
      </c>
      <c r="J160" t="s">
        <v>369</v>
      </c>
      <c r="K160" t="s">
        <v>370</v>
      </c>
      <c r="L160">
        <v>1368</v>
      </c>
      <c r="N160">
        <v>1011</v>
      </c>
      <c r="O160" t="s">
        <v>291</v>
      </c>
      <c r="P160" t="s">
        <v>291</v>
      </c>
      <c r="Q160">
        <v>1</v>
      </c>
      <c r="W160">
        <v>0</v>
      </c>
      <c r="X160">
        <v>1686082130</v>
      </c>
      <c r="Y160">
        <f>(AT160*1.1)</f>
        <v>5.5000000000000007E-2</v>
      </c>
      <c r="AA160">
        <v>0</v>
      </c>
      <c r="AB160">
        <v>116.56</v>
      </c>
      <c r="AC160">
        <v>0</v>
      </c>
      <c r="AD160">
        <v>0</v>
      </c>
      <c r="AE160">
        <v>0</v>
      </c>
      <c r="AF160">
        <v>13.46</v>
      </c>
      <c r="AG160">
        <v>0</v>
      </c>
      <c r="AH160">
        <v>0</v>
      </c>
      <c r="AI160">
        <v>1</v>
      </c>
      <c r="AJ160">
        <v>8.66</v>
      </c>
      <c r="AK160">
        <v>38.42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0.05</v>
      </c>
      <c r="AU160" t="s">
        <v>23</v>
      </c>
      <c r="AV160">
        <v>0</v>
      </c>
      <c r="AW160">
        <v>2</v>
      </c>
      <c r="AX160">
        <v>59541272</v>
      </c>
      <c r="AY160">
        <v>1</v>
      </c>
      <c r="AZ160">
        <v>0</v>
      </c>
      <c r="BA160">
        <v>208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ROUND(Y160*Source!I155*DO160,9)</f>
        <v>0</v>
      </c>
      <c r="CX160">
        <f>ROUND(Y160*Source!I155,9)</f>
        <v>3.2009999999999997E-2</v>
      </c>
      <c r="CY160">
        <f>AB160</f>
        <v>116.56</v>
      </c>
      <c r="CZ160">
        <f>AF160</f>
        <v>13.46</v>
      </c>
      <c r="DA160">
        <f>AJ160</f>
        <v>8.66</v>
      </c>
      <c r="DB160">
        <f>ROUND((ROUND(AT160*CZ160,2)*1.1),1)</f>
        <v>0.7</v>
      </c>
      <c r="DC160">
        <f>ROUND((ROUND(AT160*AG160,2)*1.1),1)</f>
        <v>0</v>
      </c>
      <c r="DD160" t="s">
        <v>3</v>
      </c>
      <c r="DE160" t="s">
        <v>3</v>
      </c>
      <c r="DF160">
        <f t="shared" si="100"/>
        <v>0</v>
      </c>
      <c r="DG160">
        <f>ROUND(ROUND(AF160*AJ160,2)*CX160,2)</f>
        <v>3.73</v>
      </c>
      <c r="DH160">
        <f>ROUND(ROUND(AG160*AK160,2)*CX160,2)</f>
        <v>0</v>
      </c>
      <c r="DI160">
        <f t="shared" si="87"/>
        <v>0</v>
      </c>
      <c r="DJ160">
        <f>DG160</f>
        <v>3.73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ROW(Source!A155)</f>
        <v>155</v>
      </c>
      <c r="B161">
        <v>59540605</v>
      </c>
      <c r="C161">
        <v>59541262</v>
      </c>
      <c r="D161">
        <v>52765109</v>
      </c>
      <c r="E161">
        <v>1</v>
      </c>
      <c r="F161">
        <v>1</v>
      </c>
      <c r="G161">
        <v>1074</v>
      </c>
      <c r="H161">
        <v>2</v>
      </c>
      <c r="I161" t="s">
        <v>371</v>
      </c>
      <c r="J161" t="s">
        <v>372</v>
      </c>
      <c r="K161" t="s">
        <v>373</v>
      </c>
      <c r="L161">
        <v>1368</v>
      </c>
      <c r="N161">
        <v>1011</v>
      </c>
      <c r="O161" t="s">
        <v>291</v>
      </c>
      <c r="P161" t="s">
        <v>291</v>
      </c>
      <c r="Q161">
        <v>1</v>
      </c>
      <c r="W161">
        <v>0</v>
      </c>
      <c r="X161">
        <v>-1889460146</v>
      </c>
      <c r="Y161">
        <f>(AT161*1.1)</f>
        <v>5.5000000000000007E-2</v>
      </c>
      <c r="AA161">
        <v>0</v>
      </c>
      <c r="AB161">
        <v>1368.63</v>
      </c>
      <c r="AC161">
        <v>484.86</v>
      </c>
      <c r="AD161">
        <v>0</v>
      </c>
      <c r="AE161">
        <v>0</v>
      </c>
      <c r="AF161">
        <v>97.62</v>
      </c>
      <c r="AG161">
        <v>12.62</v>
      </c>
      <c r="AH161">
        <v>0</v>
      </c>
      <c r="AI161">
        <v>1</v>
      </c>
      <c r="AJ161">
        <v>14.02</v>
      </c>
      <c r="AK161">
        <v>38.42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0.05</v>
      </c>
      <c r="AU161" t="s">
        <v>23</v>
      </c>
      <c r="AV161">
        <v>0</v>
      </c>
      <c r="AW161">
        <v>2</v>
      </c>
      <c r="AX161">
        <v>59541273</v>
      </c>
      <c r="AY161">
        <v>1</v>
      </c>
      <c r="AZ161">
        <v>0</v>
      </c>
      <c r="BA161">
        <v>209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ROUND(Y161*Source!I155*DO161,9)</f>
        <v>0</v>
      </c>
      <c r="CX161">
        <f>ROUND(Y161*Source!I155,9)</f>
        <v>3.2009999999999997E-2</v>
      </c>
      <c r="CY161">
        <f>AB161</f>
        <v>1368.63</v>
      </c>
      <c r="CZ161">
        <f>AF161</f>
        <v>97.62</v>
      </c>
      <c r="DA161">
        <f>AJ161</f>
        <v>14.02</v>
      </c>
      <c r="DB161">
        <f>ROUND((ROUND(AT161*CZ161,2)*1.1),1)</f>
        <v>5.4</v>
      </c>
      <c r="DC161">
        <f>ROUND((ROUND(AT161*AG161,2)*1.1),1)</f>
        <v>0.7</v>
      </c>
      <c r="DD161" t="s">
        <v>3</v>
      </c>
      <c r="DE161" t="s">
        <v>3</v>
      </c>
      <c r="DF161">
        <f t="shared" si="100"/>
        <v>0</v>
      </c>
      <c r="DG161">
        <f>ROUND(ROUND(AF161*AJ161,2)*CX161,2)</f>
        <v>43.81</v>
      </c>
      <c r="DH161">
        <f>ROUND(ROUND(AG161*AK161,2)*CX161,2)</f>
        <v>15.52</v>
      </c>
      <c r="DI161">
        <f t="shared" si="87"/>
        <v>0</v>
      </c>
      <c r="DJ161">
        <f>DG161</f>
        <v>43.81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ROW(Source!A155)</f>
        <v>155</v>
      </c>
      <c r="B162">
        <v>59540605</v>
      </c>
      <c r="C162">
        <v>59541262</v>
      </c>
      <c r="D162">
        <v>52760303</v>
      </c>
      <c r="E162">
        <v>1</v>
      </c>
      <c r="F162">
        <v>1</v>
      </c>
      <c r="G162">
        <v>1074</v>
      </c>
      <c r="H162">
        <v>3</v>
      </c>
      <c r="I162" t="s">
        <v>199</v>
      </c>
      <c r="J162" t="s">
        <v>201</v>
      </c>
      <c r="K162" t="s">
        <v>200</v>
      </c>
      <c r="L162">
        <v>1339</v>
      </c>
      <c r="N162">
        <v>1007</v>
      </c>
      <c r="O162" t="s">
        <v>119</v>
      </c>
      <c r="P162" t="s">
        <v>119</v>
      </c>
      <c r="Q162">
        <v>1</v>
      </c>
      <c r="W162">
        <v>0</v>
      </c>
      <c r="X162">
        <v>331308664</v>
      </c>
      <c r="Y162">
        <f>AT162</f>
        <v>15</v>
      </c>
      <c r="AA162">
        <v>1146.82</v>
      </c>
      <c r="AB162">
        <v>0</v>
      </c>
      <c r="AC162">
        <v>0</v>
      </c>
      <c r="AD162">
        <v>0</v>
      </c>
      <c r="AE162">
        <v>146.84</v>
      </c>
      <c r="AF162">
        <v>0</v>
      </c>
      <c r="AG162">
        <v>0</v>
      </c>
      <c r="AH162">
        <v>0</v>
      </c>
      <c r="AI162">
        <v>7.81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15</v>
      </c>
      <c r="AU162" t="s">
        <v>3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ROUND(Y162*Source!I155,9)</f>
        <v>8.73</v>
      </c>
      <c r="CY162">
        <f>AA162</f>
        <v>1146.82</v>
      </c>
      <c r="CZ162">
        <f>AE162</f>
        <v>146.84</v>
      </c>
      <c r="DA162">
        <f>AI162</f>
        <v>7.81</v>
      </c>
      <c r="DB162">
        <f>ROUND(ROUND(AT162*CZ162,2),1)</f>
        <v>2202.6</v>
      </c>
      <c r="DC162">
        <f>ROUND(ROUND(AT162*AG162,2),1)</f>
        <v>0</v>
      </c>
      <c r="DD162" t="s">
        <v>3</v>
      </c>
      <c r="DE162" t="s">
        <v>3</v>
      </c>
      <c r="DF162">
        <f>ROUND(ROUND(AE162*AI162,2)*CX162,2)</f>
        <v>10011.74</v>
      </c>
      <c r="DG162">
        <f t="shared" ref="DG162:DG175" si="101">ROUND(ROUND(AF162,2)*CX162,2)</f>
        <v>0</v>
      </c>
      <c r="DH162">
        <f t="shared" ref="DH162:DH175" si="102">ROUND(ROUND(AG162,2)*CX162,2)</f>
        <v>0</v>
      </c>
      <c r="DI162">
        <f t="shared" si="87"/>
        <v>0</v>
      </c>
      <c r="DJ162">
        <f>DF162</f>
        <v>10011.74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ROW(Source!A158)</f>
        <v>158</v>
      </c>
      <c r="B163">
        <v>59540604</v>
      </c>
      <c r="C163">
        <v>59541276</v>
      </c>
      <c r="D163">
        <v>52760303</v>
      </c>
      <c r="E163">
        <v>1</v>
      </c>
      <c r="F163">
        <v>1</v>
      </c>
      <c r="G163">
        <v>1074</v>
      </c>
      <c r="H163">
        <v>3</v>
      </c>
      <c r="I163" t="s">
        <v>199</v>
      </c>
      <c r="J163" t="s">
        <v>201</v>
      </c>
      <c r="K163" t="s">
        <v>200</v>
      </c>
      <c r="L163">
        <v>1339</v>
      </c>
      <c r="N163">
        <v>1007</v>
      </c>
      <c r="O163" t="s">
        <v>119</v>
      </c>
      <c r="P163" t="s">
        <v>119</v>
      </c>
      <c r="Q163">
        <v>1</v>
      </c>
      <c r="W163">
        <v>0</v>
      </c>
      <c r="X163">
        <v>331308664</v>
      </c>
      <c r="Y163">
        <f>AT163</f>
        <v>5</v>
      </c>
      <c r="AA163">
        <v>146.84</v>
      </c>
      <c r="AB163">
        <v>0</v>
      </c>
      <c r="AC163">
        <v>0</v>
      </c>
      <c r="AD163">
        <v>0</v>
      </c>
      <c r="AE163">
        <v>146.84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5</v>
      </c>
      <c r="AU163" t="s">
        <v>3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ROUND(Y163*Source!I158,9)</f>
        <v>-3.88</v>
      </c>
      <c r="CY163">
        <f>AA163</f>
        <v>146.84</v>
      </c>
      <c r="CZ163">
        <f>AE163</f>
        <v>146.84</v>
      </c>
      <c r="DA163">
        <f>AI163</f>
        <v>1</v>
      </c>
      <c r="DB163">
        <f>ROUND(ROUND(AT163*CZ163,2),1)</f>
        <v>734.2</v>
      </c>
      <c r="DC163">
        <f>ROUND(ROUND(AT163*AG163,2),1)</f>
        <v>0</v>
      </c>
      <c r="DD163" t="s">
        <v>3</v>
      </c>
      <c r="DE163" t="s">
        <v>3</v>
      </c>
      <c r="DF163">
        <f>ROUND(ROUND(AE163,2)*CX163,2)</f>
        <v>-569.74</v>
      </c>
      <c r="DG163">
        <f t="shared" si="101"/>
        <v>0</v>
      </c>
      <c r="DH163">
        <f t="shared" si="102"/>
        <v>0</v>
      </c>
      <c r="DI163">
        <f t="shared" si="87"/>
        <v>0</v>
      </c>
      <c r="DJ163">
        <f>DF163</f>
        <v>-569.74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ROW(Source!A159)</f>
        <v>159</v>
      </c>
      <c r="B164">
        <v>59540605</v>
      </c>
      <c r="C164">
        <v>59541276</v>
      </c>
      <c r="D164">
        <v>52760303</v>
      </c>
      <c r="E164">
        <v>1</v>
      </c>
      <c r="F164">
        <v>1</v>
      </c>
      <c r="G164">
        <v>1074</v>
      </c>
      <c r="H164">
        <v>3</v>
      </c>
      <c r="I164" t="s">
        <v>199</v>
      </c>
      <c r="J164" t="s">
        <v>201</v>
      </c>
      <c r="K164" t="s">
        <v>200</v>
      </c>
      <c r="L164">
        <v>1339</v>
      </c>
      <c r="N164">
        <v>1007</v>
      </c>
      <c r="O164" t="s">
        <v>119</v>
      </c>
      <c r="P164" t="s">
        <v>119</v>
      </c>
      <c r="Q164">
        <v>1</v>
      </c>
      <c r="W164">
        <v>0</v>
      </c>
      <c r="X164">
        <v>331308664</v>
      </c>
      <c r="Y164">
        <f>AT164</f>
        <v>5</v>
      </c>
      <c r="AA164">
        <v>1146.82</v>
      </c>
      <c r="AB164">
        <v>0</v>
      </c>
      <c r="AC164">
        <v>0</v>
      </c>
      <c r="AD164">
        <v>0</v>
      </c>
      <c r="AE164">
        <v>146.84</v>
      </c>
      <c r="AF164">
        <v>0</v>
      </c>
      <c r="AG164">
        <v>0</v>
      </c>
      <c r="AH164">
        <v>0</v>
      </c>
      <c r="AI164">
        <v>7.81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 t="s">
        <v>3</v>
      </c>
      <c r="AT164">
        <v>5</v>
      </c>
      <c r="AU164" t="s">
        <v>3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ROUND(Y164*Source!I159,9)</f>
        <v>-3.88</v>
      </c>
      <c r="CY164">
        <f>AA164</f>
        <v>1146.82</v>
      </c>
      <c r="CZ164">
        <f>AE164</f>
        <v>146.84</v>
      </c>
      <c r="DA164">
        <f>AI164</f>
        <v>7.81</v>
      </c>
      <c r="DB164">
        <f>ROUND(ROUND(AT164*CZ164,2),1)</f>
        <v>734.2</v>
      </c>
      <c r="DC164">
        <f>ROUND(ROUND(AT164*AG164,2),1)</f>
        <v>0</v>
      </c>
      <c r="DD164" t="s">
        <v>3</v>
      </c>
      <c r="DE164" t="s">
        <v>3</v>
      </c>
      <c r="DF164">
        <f>ROUND(ROUND(AE164*AI164,2)*CX164,2)</f>
        <v>-4449.66</v>
      </c>
      <c r="DG164">
        <f t="shared" si="101"/>
        <v>0</v>
      </c>
      <c r="DH164">
        <f t="shared" si="102"/>
        <v>0</v>
      </c>
      <c r="DI164">
        <f t="shared" si="87"/>
        <v>0</v>
      </c>
      <c r="DJ164">
        <f>DF164</f>
        <v>-4449.66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ROW(Source!A162)</f>
        <v>162</v>
      </c>
      <c r="B165">
        <v>59540604</v>
      </c>
      <c r="C165">
        <v>59541283</v>
      </c>
      <c r="D165">
        <v>52760306</v>
      </c>
      <c r="E165">
        <v>1</v>
      </c>
      <c r="F165">
        <v>1</v>
      </c>
      <c r="G165">
        <v>1074</v>
      </c>
      <c r="H165">
        <v>3</v>
      </c>
      <c r="I165" t="s">
        <v>212</v>
      </c>
      <c r="J165" t="s">
        <v>215</v>
      </c>
      <c r="K165" t="s">
        <v>213</v>
      </c>
      <c r="L165">
        <v>1346</v>
      </c>
      <c r="N165">
        <v>1009</v>
      </c>
      <c r="O165" t="s">
        <v>214</v>
      </c>
      <c r="P165" t="s">
        <v>214</v>
      </c>
      <c r="Q165">
        <v>1</v>
      </c>
      <c r="W165">
        <v>0</v>
      </c>
      <c r="X165">
        <v>2028663304</v>
      </c>
      <c r="Y165">
        <f>AT165</f>
        <v>4</v>
      </c>
      <c r="AA165">
        <v>57.93</v>
      </c>
      <c r="AB165">
        <v>0</v>
      </c>
      <c r="AC165">
        <v>0</v>
      </c>
      <c r="AD165">
        <v>0</v>
      </c>
      <c r="AE165">
        <v>57.93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4</v>
      </c>
      <c r="AU165" t="s">
        <v>3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ROUND(Y165*Source!I162,9)</f>
        <v>3.1040000000000001</v>
      </c>
      <c r="CY165">
        <f>AA165</f>
        <v>57.93</v>
      </c>
      <c r="CZ165">
        <f>AE165</f>
        <v>57.93</v>
      </c>
      <c r="DA165">
        <f>AI165</f>
        <v>1</v>
      </c>
      <c r="DB165">
        <f>ROUND(ROUND(AT165*CZ165,2),1)</f>
        <v>231.7</v>
      </c>
      <c r="DC165">
        <f>ROUND(ROUND(AT165*AG165,2),1)</f>
        <v>0</v>
      </c>
      <c r="DD165" t="s">
        <v>3</v>
      </c>
      <c r="DE165" t="s">
        <v>3</v>
      </c>
      <c r="DF165">
        <f>ROUND(ROUND(AE165,2)*CX165,2)</f>
        <v>179.81</v>
      </c>
      <c r="DG165">
        <f t="shared" si="101"/>
        <v>0</v>
      </c>
      <c r="DH165">
        <f t="shared" si="102"/>
        <v>0</v>
      </c>
      <c r="DI165">
        <f t="shared" si="87"/>
        <v>0</v>
      </c>
      <c r="DJ165">
        <f>DF165</f>
        <v>179.81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ROW(Source!A163)</f>
        <v>163</v>
      </c>
      <c r="B166">
        <v>59540605</v>
      </c>
      <c r="C166">
        <v>59541283</v>
      </c>
      <c r="D166">
        <v>52760306</v>
      </c>
      <c r="E166">
        <v>1</v>
      </c>
      <c r="F166">
        <v>1</v>
      </c>
      <c r="G166">
        <v>1074</v>
      </c>
      <c r="H166">
        <v>3</v>
      </c>
      <c r="I166" t="s">
        <v>212</v>
      </c>
      <c r="J166" t="s">
        <v>215</v>
      </c>
      <c r="K166" t="s">
        <v>213</v>
      </c>
      <c r="L166">
        <v>1346</v>
      </c>
      <c r="N166">
        <v>1009</v>
      </c>
      <c r="O166" t="s">
        <v>214</v>
      </c>
      <c r="P166" t="s">
        <v>214</v>
      </c>
      <c r="Q166">
        <v>1</v>
      </c>
      <c r="W166">
        <v>0</v>
      </c>
      <c r="X166">
        <v>2028663304</v>
      </c>
      <c r="Y166">
        <f>AT166</f>
        <v>4</v>
      </c>
      <c r="AA166">
        <v>149.46</v>
      </c>
      <c r="AB166">
        <v>0</v>
      </c>
      <c r="AC166">
        <v>0</v>
      </c>
      <c r="AD166">
        <v>0</v>
      </c>
      <c r="AE166">
        <v>57.93</v>
      </c>
      <c r="AF166">
        <v>0</v>
      </c>
      <c r="AG166">
        <v>0</v>
      </c>
      <c r="AH166">
        <v>0</v>
      </c>
      <c r="AI166">
        <v>2.58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4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ROUND(Y166*Source!I163,9)</f>
        <v>3.1040000000000001</v>
      </c>
      <c r="CY166">
        <f>AA166</f>
        <v>149.46</v>
      </c>
      <c r="CZ166">
        <f>AE166</f>
        <v>57.93</v>
      </c>
      <c r="DA166">
        <f>AI166</f>
        <v>2.58</v>
      </c>
      <c r="DB166">
        <f>ROUND(ROUND(AT166*CZ166,2),1)</f>
        <v>231.7</v>
      </c>
      <c r="DC166">
        <f>ROUND(ROUND(AT166*AG166,2),1)</f>
        <v>0</v>
      </c>
      <c r="DD166" t="s">
        <v>3</v>
      </c>
      <c r="DE166" t="s">
        <v>3</v>
      </c>
      <c r="DF166">
        <f>ROUND(ROUND(AE166*AI166,2)*CX166,2)</f>
        <v>463.92</v>
      </c>
      <c r="DG166">
        <f t="shared" si="101"/>
        <v>0</v>
      </c>
      <c r="DH166">
        <f t="shared" si="102"/>
        <v>0</v>
      </c>
      <c r="DI166">
        <f t="shared" si="87"/>
        <v>0</v>
      </c>
      <c r="DJ166">
        <f>DF166</f>
        <v>463.92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ROW(Source!A207)</f>
        <v>207</v>
      </c>
      <c r="B167">
        <v>59540604</v>
      </c>
      <c r="C167">
        <v>59541315</v>
      </c>
      <c r="D167">
        <v>52689274</v>
      </c>
      <c r="E167">
        <v>1074</v>
      </c>
      <c r="F167">
        <v>1</v>
      </c>
      <c r="G167">
        <v>1074</v>
      </c>
      <c r="H167">
        <v>1</v>
      </c>
      <c r="I167" t="s">
        <v>285</v>
      </c>
      <c r="J167" t="s">
        <v>3</v>
      </c>
      <c r="K167" t="s">
        <v>286</v>
      </c>
      <c r="L167">
        <v>1191</v>
      </c>
      <c r="N167">
        <v>1013</v>
      </c>
      <c r="O167" t="s">
        <v>287</v>
      </c>
      <c r="P167" t="s">
        <v>287</v>
      </c>
      <c r="Q167">
        <v>1</v>
      </c>
      <c r="W167">
        <v>0</v>
      </c>
      <c r="X167">
        <v>476480486</v>
      </c>
      <c r="Y167">
        <f t="shared" ref="Y167:Y172" si="103">(AT167*1.1)</f>
        <v>15.840000000000002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14.4</v>
      </c>
      <c r="AU167" t="s">
        <v>23</v>
      </c>
      <c r="AV167">
        <v>1</v>
      </c>
      <c r="AW167">
        <v>2</v>
      </c>
      <c r="AX167">
        <v>59541332</v>
      </c>
      <c r="AY167">
        <v>1</v>
      </c>
      <c r="AZ167">
        <v>0</v>
      </c>
      <c r="BA167">
        <v>241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ROUND(AT167*Source!I207*AH167*AL167,2)</f>
        <v>0</v>
      </c>
      <c r="CV167">
        <f>ROUND(Y167*Source!I207,9)</f>
        <v>1.5523199999999999</v>
      </c>
      <c r="CW167">
        <v>0</v>
      </c>
      <c r="CX167">
        <f>ROUND(Y167*Source!I207,9)</f>
        <v>1.5523199999999999</v>
      </c>
      <c r="CY167">
        <f>AD167</f>
        <v>0</v>
      </c>
      <c r="CZ167">
        <f>AH167</f>
        <v>0</v>
      </c>
      <c r="DA167">
        <f>AL167</f>
        <v>1</v>
      </c>
      <c r="DB167">
        <f t="shared" ref="DB167:DB172" si="104">ROUND((ROUND(AT167*CZ167,2)*1.1),1)</f>
        <v>0</v>
      </c>
      <c r="DC167">
        <f t="shared" ref="DC167:DC172" si="105">ROUND((ROUND(AT167*AG167,2)*1.1),1)</f>
        <v>0</v>
      </c>
      <c r="DD167" t="s">
        <v>3</v>
      </c>
      <c r="DE167" t="s">
        <v>3</v>
      </c>
      <c r="DF167">
        <f t="shared" ref="DF167:DF180" si="106">ROUND(ROUND(AE167,2)*CX167,2)</f>
        <v>0</v>
      </c>
      <c r="DG167">
        <f t="shared" si="101"/>
        <v>0</v>
      </c>
      <c r="DH167">
        <f t="shared" si="102"/>
        <v>0</v>
      </c>
      <c r="DI167">
        <f t="shared" si="87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ROW(Source!A207)</f>
        <v>207</v>
      </c>
      <c r="B168">
        <v>59540604</v>
      </c>
      <c r="C168">
        <v>59541315</v>
      </c>
      <c r="D168">
        <v>52765103</v>
      </c>
      <c r="E168">
        <v>1</v>
      </c>
      <c r="F168">
        <v>1</v>
      </c>
      <c r="G168">
        <v>1074</v>
      </c>
      <c r="H168">
        <v>2</v>
      </c>
      <c r="I168" t="s">
        <v>374</v>
      </c>
      <c r="J168" t="s">
        <v>375</v>
      </c>
      <c r="K168" t="s">
        <v>376</v>
      </c>
      <c r="L168">
        <v>1368</v>
      </c>
      <c r="N168">
        <v>1011</v>
      </c>
      <c r="O168" t="s">
        <v>291</v>
      </c>
      <c r="P168" t="s">
        <v>291</v>
      </c>
      <c r="Q168">
        <v>1</v>
      </c>
      <c r="W168">
        <v>0</v>
      </c>
      <c r="X168">
        <v>-525926185</v>
      </c>
      <c r="Y168">
        <f t="shared" si="103"/>
        <v>1.8260000000000001</v>
      </c>
      <c r="AA168">
        <v>0</v>
      </c>
      <c r="AB168">
        <v>120.32</v>
      </c>
      <c r="AC168">
        <v>12.62</v>
      </c>
      <c r="AD168">
        <v>0</v>
      </c>
      <c r="AE168">
        <v>0</v>
      </c>
      <c r="AF168">
        <v>120.32</v>
      </c>
      <c r="AG168">
        <v>12.62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1.66</v>
      </c>
      <c r="AU168" t="s">
        <v>23</v>
      </c>
      <c r="AV168">
        <v>0</v>
      </c>
      <c r="AW168">
        <v>2</v>
      </c>
      <c r="AX168">
        <v>59541333</v>
      </c>
      <c r="AY168">
        <v>1</v>
      </c>
      <c r="AZ168">
        <v>0</v>
      </c>
      <c r="BA168">
        <v>242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ROUND(Y168*Source!I207*DO168,9)</f>
        <v>0</v>
      </c>
      <c r="CX168">
        <f>ROUND(Y168*Source!I207,9)</f>
        <v>0.178948</v>
      </c>
      <c r="CY168">
        <f>AB168</f>
        <v>120.32</v>
      </c>
      <c r="CZ168">
        <f>AF168</f>
        <v>120.32</v>
      </c>
      <c r="DA168">
        <f>AJ168</f>
        <v>1</v>
      </c>
      <c r="DB168">
        <f t="shared" si="104"/>
        <v>219.7</v>
      </c>
      <c r="DC168">
        <f t="shared" si="105"/>
        <v>23</v>
      </c>
      <c r="DD168" t="s">
        <v>3</v>
      </c>
      <c r="DE168" t="s">
        <v>3</v>
      </c>
      <c r="DF168">
        <f t="shared" si="106"/>
        <v>0</v>
      </c>
      <c r="DG168">
        <f t="shared" si="101"/>
        <v>21.53</v>
      </c>
      <c r="DH168">
        <f t="shared" si="102"/>
        <v>2.2599999999999998</v>
      </c>
      <c r="DI168">
        <f t="shared" si="87"/>
        <v>0</v>
      </c>
      <c r="DJ168">
        <f>DG168</f>
        <v>21.53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ROW(Source!A207)</f>
        <v>207</v>
      </c>
      <c r="B169">
        <v>59540604</v>
      </c>
      <c r="C169">
        <v>59541315</v>
      </c>
      <c r="D169">
        <v>52765352</v>
      </c>
      <c r="E169">
        <v>1</v>
      </c>
      <c r="F169">
        <v>1</v>
      </c>
      <c r="G169">
        <v>1074</v>
      </c>
      <c r="H169">
        <v>2</v>
      </c>
      <c r="I169" t="s">
        <v>377</v>
      </c>
      <c r="J169" t="s">
        <v>378</v>
      </c>
      <c r="K169" t="s">
        <v>379</v>
      </c>
      <c r="L169">
        <v>1368</v>
      </c>
      <c r="N169">
        <v>1011</v>
      </c>
      <c r="O169" t="s">
        <v>291</v>
      </c>
      <c r="P169" t="s">
        <v>291</v>
      </c>
      <c r="Q169">
        <v>1</v>
      </c>
      <c r="W169">
        <v>0</v>
      </c>
      <c r="X169">
        <v>-144486949</v>
      </c>
      <c r="Y169">
        <f t="shared" si="103"/>
        <v>1.8260000000000001</v>
      </c>
      <c r="AA169">
        <v>0</v>
      </c>
      <c r="AB169">
        <v>281.32</v>
      </c>
      <c r="AC169">
        <v>16.93</v>
      </c>
      <c r="AD169">
        <v>0</v>
      </c>
      <c r="AE169">
        <v>0</v>
      </c>
      <c r="AF169">
        <v>281.32</v>
      </c>
      <c r="AG169">
        <v>16.93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1.66</v>
      </c>
      <c r="AU169" t="s">
        <v>23</v>
      </c>
      <c r="AV169">
        <v>0</v>
      </c>
      <c r="AW169">
        <v>2</v>
      </c>
      <c r="AX169">
        <v>59541334</v>
      </c>
      <c r="AY169">
        <v>1</v>
      </c>
      <c r="AZ169">
        <v>0</v>
      </c>
      <c r="BA169">
        <v>243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ROUND(Y169*Source!I207*DO169,9)</f>
        <v>0</v>
      </c>
      <c r="CX169">
        <f>ROUND(Y169*Source!I207,9)</f>
        <v>0.178948</v>
      </c>
      <c r="CY169">
        <f>AB169</f>
        <v>281.32</v>
      </c>
      <c r="CZ169">
        <f>AF169</f>
        <v>281.32</v>
      </c>
      <c r="DA169">
        <f>AJ169</f>
        <v>1</v>
      </c>
      <c r="DB169">
        <f t="shared" si="104"/>
        <v>513.70000000000005</v>
      </c>
      <c r="DC169">
        <f t="shared" si="105"/>
        <v>30.9</v>
      </c>
      <c r="DD169" t="s">
        <v>3</v>
      </c>
      <c r="DE169" t="s">
        <v>3</v>
      </c>
      <c r="DF169">
        <f t="shared" si="106"/>
        <v>0</v>
      </c>
      <c r="DG169">
        <f t="shared" si="101"/>
        <v>50.34</v>
      </c>
      <c r="DH169">
        <f t="shared" si="102"/>
        <v>3.03</v>
      </c>
      <c r="DI169">
        <f t="shared" si="87"/>
        <v>0</v>
      </c>
      <c r="DJ169">
        <f>DG169</f>
        <v>50.34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ROW(Source!A207)</f>
        <v>207</v>
      </c>
      <c r="B170">
        <v>59540604</v>
      </c>
      <c r="C170">
        <v>59541315</v>
      </c>
      <c r="D170">
        <v>52765288</v>
      </c>
      <c r="E170">
        <v>1</v>
      </c>
      <c r="F170">
        <v>1</v>
      </c>
      <c r="G170">
        <v>1074</v>
      </c>
      <c r="H170">
        <v>2</v>
      </c>
      <c r="I170" t="s">
        <v>380</v>
      </c>
      <c r="J170" t="s">
        <v>381</v>
      </c>
      <c r="K170" t="s">
        <v>382</v>
      </c>
      <c r="L170">
        <v>1368</v>
      </c>
      <c r="N170">
        <v>1011</v>
      </c>
      <c r="O170" t="s">
        <v>291</v>
      </c>
      <c r="P170" t="s">
        <v>291</v>
      </c>
      <c r="Q170">
        <v>1</v>
      </c>
      <c r="W170">
        <v>0</v>
      </c>
      <c r="X170">
        <v>-756960313</v>
      </c>
      <c r="Y170">
        <f t="shared" si="103"/>
        <v>0.71500000000000008</v>
      </c>
      <c r="AA170">
        <v>0</v>
      </c>
      <c r="AB170">
        <v>140.38</v>
      </c>
      <c r="AC170">
        <v>12.62</v>
      </c>
      <c r="AD170">
        <v>0</v>
      </c>
      <c r="AE170">
        <v>0</v>
      </c>
      <c r="AF170">
        <v>140.38</v>
      </c>
      <c r="AG170">
        <v>12.62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0.65</v>
      </c>
      <c r="AU170" t="s">
        <v>23</v>
      </c>
      <c r="AV170">
        <v>0</v>
      </c>
      <c r="AW170">
        <v>2</v>
      </c>
      <c r="AX170">
        <v>59541335</v>
      </c>
      <c r="AY170">
        <v>1</v>
      </c>
      <c r="AZ170">
        <v>0</v>
      </c>
      <c r="BA170">
        <v>244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ROUND(Y170*Source!I207*DO170,9)</f>
        <v>0</v>
      </c>
      <c r="CX170">
        <f>ROUND(Y170*Source!I207,9)</f>
        <v>7.0069999999999993E-2</v>
      </c>
      <c r="CY170">
        <f>AB170</f>
        <v>140.38</v>
      </c>
      <c r="CZ170">
        <f>AF170</f>
        <v>140.38</v>
      </c>
      <c r="DA170">
        <f>AJ170</f>
        <v>1</v>
      </c>
      <c r="DB170">
        <f t="shared" si="104"/>
        <v>100.4</v>
      </c>
      <c r="DC170">
        <f t="shared" si="105"/>
        <v>9</v>
      </c>
      <c r="DD170" t="s">
        <v>3</v>
      </c>
      <c r="DE170" t="s">
        <v>3</v>
      </c>
      <c r="DF170">
        <f t="shared" si="106"/>
        <v>0</v>
      </c>
      <c r="DG170">
        <f t="shared" si="101"/>
        <v>9.84</v>
      </c>
      <c r="DH170">
        <f t="shared" si="102"/>
        <v>0.88</v>
      </c>
      <c r="DI170">
        <f t="shared" si="87"/>
        <v>0</v>
      </c>
      <c r="DJ170">
        <f>DG170</f>
        <v>9.84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ROW(Source!A207)</f>
        <v>207</v>
      </c>
      <c r="B171">
        <v>59540604</v>
      </c>
      <c r="C171">
        <v>59541315</v>
      </c>
      <c r="D171">
        <v>52765310</v>
      </c>
      <c r="E171">
        <v>1</v>
      </c>
      <c r="F171">
        <v>1</v>
      </c>
      <c r="G171">
        <v>1074</v>
      </c>
      <c r="H171">
        <v>2</v>
      </c>
      <c r="I171" t="s">
        <v>383</v>
      </c>
      <c r="J171" t="s">
        <v>384</v>
      </c>
      <c r="K171" t="s">
        <v>385</v>
      </c>
      <c r="L171">
        <v>1368</v>
      </c>
      <c r="N171">
        <v>1011</v>
      </c>
      <c r="O171" t="s">
        <v>291</v>
      </c>
      <c r="P171" t="s">
        <v>291</v>
      </c>
      <c r="Q171">
        <v>1</v>
      </c>
      <c r="W171">
        <v>0</v>
      </c>
      <c r="X171">
        <v>1348335583</v>
      </c>
      <c r="Y171">
        <f t="shared" si="103"/>
        <v>1.7050000000000003</v>
      </c>
      <c r="AA171">
        <v>0</v>
      </c>
      <c r="AB171">
        <v>219.56</v>
      </c>
      <c r="AC171">
        <v>18.62</v>
      </c>
      <c r="AD171">
        <v>0</v>
      </c>
      <c r="AE171">
        <v>0</v>
      </c>
      <c r="AF171">
        <v>219.56</v>
      </c>
      <c r="AG171">
        <v>18.62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1.55</v>
      </c>
      <c r="AU171" t="s">
        <v>23</v>
      </c>
      <c r="AV171">
        <v>0</v>
      </c>
      <c r="AW171">
        <v>2</v>
      </c>
      <c r="AX171">
        <v>59541336</v>
      </c>
      <c r="AY171">
        <v>1</v>
      </c>
      <c r="AZ171">
        <v>0</v>
      </c>
      <c r="BA171">
        <v>245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ROUND(Y171*Source!I207*DO171,9)</f>
        <v>0</v>
      </c>
      <c r="CX171">
        <f>ROUND(Y171*Source!I207,9)</f>
        <v>0.16708999999999999</v>
      </c>
      <c r="CY171">
        <f>AB171</f>
        <v>219.56</v>
      </c>
      <c r="CZ171">
        <f>AF171</f>
        <v>219.56</v>
      </c>
      <c r="DA171">
        <f>AJ171</f>
        <v>1</v>
      </c>
      <c r="DB171">
        <f t="shared" si="104"/>
        <v>374.4</v>
      </c>
      <c r="DC171">
        <f t="shared" si="105"/>
        <v>31.7</v>
      </c>
      <c r="DD171" t="s">
        <v>3</v>
      </c>
      <c r="DE171" t="s">
        <v>3</v>
      </c>
      <c r="DF171">
        <f t="shared" si="106"/>
        <v>0</v>
      </c>
      <c r="DG171">
        <f t="shared" si="101"/>
        <v>36.69</v>
      </c>
      <c r="DH171">
        <f t="shared" si="102"/>
        <v>3.11</v>
      </c>
      <c r="DI171">
        <f t="shared" si="87"/>
        <v>0</v>
      </c>
      <c r="DJ171">
        <f>DG171</f>
        <v>36.69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ROW(Source!A207)</f>
        <v>207</v>
      </c>
      <c r="B172">
        <v>59540604</v>
      </c>
      <c r="C172">
        <v>59541315</v>
      </c>
      <c r="D172">
        <v>52765282</v>
      </c>
      <c r="E172">
        <v>1</v>
      </c>
      <c r="F172">
        <v>1</v>
      </c>
      <c r="G172">
        <v>1074</v>
      </c>
      <c r="H172">
        <v>2</v>
      </c>
      <c r="I172" t="s">
        <v>386</v>
      </c>
      <c r="J172" t="s">
        <v>387</v>
      </c>
      <c r="K172" t="s">
        <v>388</v>
      </c>
      <c r="L172">
        <v>1368</v>
      </c>
      <c r="N172">
        <v>1011</v>
      </c>
      <c r="O172" t="s">
        <v>291</v>
      </c>
      <c r="P172" t="s">
        <v>291</v>
      </c>
      <c r="Q172">
        <v>1</v>
      </c>
      <c r="W172">
        <v>0</v>
      </c>
      <c r="X172">
        <v>300076712</v>
      </c>
      <c r="Y172">
        <f t="shared" si="103"/>
        <v>0.57200000000000006</v>
      </c>
      <c r="AA172">
        <v>0</v>
      </c>
      <c r="AB172">
        <v>180.35</v>
      </c>
      <c r="AC172">
        <v>16.93</v>
      </c>
      <c r="AD172">
        <v>0</v>
      </c>
      <c r="AE172">
        <v>0</v>
      </c>
      <c r="AF172">
        <v>180.35</v>
      </c>
      <c r="AG172">
        <v>16.93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0.52</v>
      </c>
      <c r="AU172" t="s">
        <v>23</v>
      </c>
      <c r="AV172">
        <v>0</v>
      </c>
      <c r="AW172">
        <v>2</v>
      </c>
      <c r="AX172">
        <v>59541337</v>
      </c>
      <c r="AY172">
        <v>1</v>
      </c>
      <c r="AZ172">
        <v>0</v>
      </c>
      <c r="BA172">
        <v>246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ROUND(Y172*Source!I207*DO172,9)</f>
        <v>0</v>
      </c>
      <c r="CX172">
        <f>ROUND(Y172*Source!I207,9)</f>
        <v>5.6056000000000002E-2</v>
      </c>
      <c r="CY172">
        <f>AB172</f>
        <v>180.35</v>
      </c>
      <c r="CZ172">
        <f>AF172</f>
        <v>180.35</v>
      </c>
      <c r="DA172">
        <f>AJ172</f>
        <v>1</v>
      </c>
      <c r="DB172">
        <f t="shared" si="104"/>
        <v>103.2</v>
      </c>
      <c r="DC172">
        <f t="shared" si="105"/>
        <v>9.6999999999999993</v>
      </c>
      <c r="DD172" t="s">
        <v>3</v>
      </c>
      <c r="DE172" t="s">
        <v>3</v>
      </c>
      <c r="DF172">
        <f t="shared" si="106"/>
        <v>0</v>
      </c>
      <c r="DG172">
        <f t="shared" si="101"/>
        <v>10.11</v>
      </c>
      <c r="DH172">
        <f t="shared" si="102"/>
        <v>0.95</v>
      </c>
      <c r="DI172">
        <f t="shared" si="87"/>
        <v>0</v>
      </c>
      <c r="DJ172">
        <f>DG172</f>
        <v>10.11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ROW(Source!A207)</f>
        <v>207</v>
      </c>
      <c r="B173">
        <v>59540604</v>
      </c>
      <c r="C173">
        <v>59541315</v>
      </c>
      <c r="D173">
        <v>52735357</v>
      </c>
      <c r="E173">
        <v>1</v>
      </c>
      <c r="F173">
        <v>1</v>
      </c>
      <c r="G173">
        <v>1074</v>
      </c>
      <c r="H173">
        <v>3</v>
      </c>
      <c r="I173" t="s">
        <v>389</v>
      </c>
      <c r="J173" t="s">
        <v>390</v>
      </c>
      <c r="K173" t="s">
        <v>391</v>
      </c>
      <c r="L173">
        <v>1339</v>
      </c>
      <c r="N173">
        <v>1007</v>
      </c>
      <c r="O173" t="s">
        <v>119</v>
      </c>
      <c r="P173" t="s">
        <v>119</v>
      </c>
      <c r="Q173">
        <v>1</v>
      </c>
      <c r="W173">
        <v>0</v>
      </c>
      <c r="X173">
        <v>-1517890377</v>
      </c>
      <c r="Y173">
        <f>AT173</f>
        <v>5</v>
      </c>
      <c r="AA173">
        <v>7.07</v>
      </c>
      <c r="AB173">
        <v>0</v>
      </c>
      <c r="AC173">
        <v>0</v>
      </c>
      <c r="AD173">
        <v>0</v>
      </c>
      <c r="AE173">
        <v>7.07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5</v>
      </c>
      <c r="AU173" t="s">
        <v>3</v>
      </c>
      <c r="AV173">
        <v>0</v>
      </c>
      <c r="AW173">
        <v>2</v>
      </c>
      <c r="AX173">
        <v>59541338</v>
      </c>
      <c r="AY173">
        <v>1</v>
      </c>
      <c r="AZ173">
        <v>0</v>
      </c>
      <c r="BA173">
        <v>247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ROUND(Y173*Source!I207,9)</f>
        <v>0.49</v>
      </c>
      <c r="CY173">
        <f>AA173</f>
        <v>7.07</v>
      </c>
      <c r="CZ173">
        <f>AE173</f>
        <v>7.07</v>
      </c>
      <c r="DA173">
        <f>AI173</f>
        <v>1</v>
      </c>
      <c r="DB173">
        <f>ROUND(ROUND(AT173*CZ173,2),1)</f>
        <v>35.4</v>
      </c>
      <c r="DC173">
        <f>ROUND(ROUND(AT173*AG173,2),1)</f>
        <v>0</v>
      </c>
      <c r="DD173" t="s">
        <v>3</v>
      </c>
      <c r="DE173" t="s">
        <v>3</v>
      </c>
      <c r="DF173">
        <f t="shared" si="106"/>
        <v>3.46</v>
      </c>
      <c r="DG173">
        <f t="shared" si="101"/>
        <v>0</v>
      </c>
      <c r="DH173">
        <f t="shared" si="102"/>
        <v>0</v>
      </c>
      <c r="DI173">
        <f t="shared" si="87"/>
        <v>0</v>
      </c>
      <c r="DJ173">
        <f>DF173</f>
        <v>3.46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ROW(Source!A207)</f>
        <v>207</v>
      </c>
      <c r="B174">
        <v>59540604</v>
      </c>
      <c r="C174">
        <v>59541315</v>
      </c>
      <c r="D174">
        <v>52735819</v>
      </c>
      <c r="E174">
        <v>1</v>
      </c>
      <c r="F174">
        <v>1</v>
      </c>
      <c r="G174">
        <v>1074</v>
      </c>
      <c r="H174">
        <v>3</v>
      </c>
      <c r="I174" t="s">
        <v>117</v>
      </c>
      <c r="J174" t="s">
        <v>120</v>
      </c>
      <c r="K174" t="s">
        <v>118</v>
      </c>
      <c r="L174">
        <v>1339</v>
      </c>
      <c r="N174">
        <v>1007</v>
      </c>
      <c r="O174" t="s">
        <v>119</v>
      </c>
      <c r="P174" t="s">
        <v>119</v>
      </c>
      <c r="Q174">
        <v>1</v>
      </c>
      <c r="W174">
        <v>0</v>
      </c>
      <c r="X174">
        <v>-2144627602</v>
      </c>
      <c r="Y174">
        <f>AT174</f>
        <v>102</v>
      </c>
      <c r="AA174">
        <v>104.99</v>
      </c>
      <c r="AB174">
        <v>0</v>
      </c>
      <c r="AC174">
        <v>0</v>
      </c>
      <c r="AD174">
        <v>0</v>
      </c>
      <c r="AE174">
        <v>104.99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 t="s">
        <v>3</v>
      </c>
      <c r="AT174">
        <v>102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ROUND(Y174*Source!I207,9)</f>
        <v>9.9960000000000004</v>
      </c>
      <c r="CY174">
        <f>AA174</f>
        <v>104.99</v>
      </c>
      <c r="CZ174">
        <f>AE174</f>
        <v>104.99</v>
      </c>
      <c r="DA174">
        <f>AI174</f>
        <v>1</v>
      </c>
      <c r="DB174">
        <f>ROUND(ROUND(AT174*CZ174,2),1)</f>
        <v>10709</v>
      </c>
      <c r="DC174">
        <f>ROUND(ROUND(AT174*AG174,2),1)</f>
        <v>0</v>
      </c>
      <c r="DD174" t="s">
        <v>3</v>
      </c>
      <c r="DE174" t="s">
        <v>3</v>
      </c>
      <c r="DF174">
        <f t="shared" si="106"/>
        <v>1049.48</v>
      </c>
      <c r="DG174">
        <f t="shared" si="101"/>
        <v>0</v>
      </c>
      <c r="DH174">
        <f t="shared" si="102"/>
        <v>0</v>
      </c>
      <c r="DI174">
        <f t="shared" si="87"/>
        <v>0</v>
      </c>
      <c r="DJ174">
        <f>DF174</f>
        <v>1049.48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ROW(Source!A208)</f>
        <v>208</v>
      </c>
      <c r="B175">
        <v>59540605</v>
      </c>
      <c r="C175">
        <v>59541315</v>
      </c>
      <c r="D175">
        <v>52689274</v>
      </c>
      <c r="E175">
        <v>1074</v>
      </c>
      <c r="F175">
        <v>1</v>
      </c>
      <c r="G175">
        <v>1074</v>
      </c>
      <c r="H175">
        <v>1</v>
      </c>
      <c r="I175" t="s">
        <v>285</v>
      </c>
      <c r="J175" t="s">
        <v>3</v>
      </c>
      <c r="K175" t="s">
        <v>286</v>
      </c>
      <c r="L175">
        <v>1191</v>
      </c>
      <c r="N175">
        <v>1013</v>
      </c>
      <c r="O175" t="s">
        <v>287</v>
      </c>
      <c r="P175" t="s">
        <v>287</v>
      </c>
      <c r="Q175">
        <v>1</v>
      </c>
      <c r="W175">
        <v>0</v>
      </c>
      <c r="X175">
        <v>476480486</v>
      </c>
      <c r="Y175">
        <f t="shared" ref="Y175:Y180" si="107">(AT175*1.1)</f>
        <v>15.840000000000002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14.4</v>
      </c>
      <c r="AU175" t="s">
        <v>23</v>
      </c>
      <c r="AV175">
        <v>1</v>
      </c>
      <c r="AW175">
        <v>2</v>
      </c>
      <c r="AX175">
        <v>59541332</v>
      </c>
      <c r="AY175">
        <v>1</v>
      </c>
      <c r="AZ175">
        <v>0</v>
      </c>
      <c r="BA175">
        <v>249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ROUND(AT175*Source!I208*AH175*AL175,2)</f>
        <v>0</v>
      </c>
      <c r="CV175">
        <f>ROUND(Y175*Source!I208,9)</f>
        <v>1.5523199999999999</v>
      </c>
      <c r="CW175">
        <v>0</v>
      </c>
      <c r="CX175">
        <f>ROUND(Y175*Source!I208,9)</f>
        <v>1.5523199999999999</v>
      </c>
      <c r="CY175">
        <f>AD175</f>
        <v>0</v>
      </c>
      <c r="CZ175">
        <f>AH175</f>
        <v>0</v>
      </c>
      <c r="DA175">
        <f>AL175</f>
        <v>1</v>
      </c>
      <c r="DB175">
        <f t="shared" ref="DB175:DB180" si="108">ROUND((ROUND(AT175*CZ175,2)*1.1),1)</f>
        <v>0</v>
      </c>
      <c r="DC175">
        <f t="shared" ref="DC175:DC180" si="109">ROUND((ROUND(AT175*AG175,2)*1.1),1)</f>
        <v>0</v>
      </c>
      <c r="DD175" t="s">
        <v>3</v>
      </c>
      <c r="DE175" t="s">
        <v>3</v>
      </c>
      <c r="DF175">
        <f t="shared" si="106"/>
        <v>0</v>
      </c>
      <c r="DG175">
        <f t="shared" si="101"/>
        <v>0</v>
      </c>
      <c r="DH175">
        <f t="shared" si="102"/>
        <v>0</v>
      </c>
      <c r="DI175">
        <f t="shared" si="87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ROW(Source!A208)</f>
        <v>208</v>
      </c>
      <c r="B176">
        <v>59540605</v>
      </c>
      <c r="C176">
        <v>59541315</v>
      </c>
      <c r="D176">
        <v>52765103</v>
      </c>
      <c r="E176">
        <v>1</v>
      </c>
      <c r="F176">
        <v>1</v>
      </c>
      <c r="G176">
        <v>1074</v>
      </c>
      <c r="H176">
        <v>2</v>
      </c>
      <c r="I176" t="s">
        <v>374</v>
      </c>
      <c r="J176" t="s">
        <v>375</v>
      </c>
      <c r="K176" t="s">
        <v>376</v>
      </c>
      <c r="L176">
        <v>1368</v>
      </c>
      <c r="N176">
        <v>1011</v>
      </c>
      <c r="O176" t="s">
        <v>291</v>
      </c>
      <c r="P176" t="s">
        <v>291</v>
      </c>
      <c r="Q176">
        <v>1</v>
      </c>
      <c r="W176">
        <v>0</v>
      </c>
      <c r="X176">
        <v>-525926185</v>
      </c>
      <c r="Y176">
        <f t="shared" si="107"/>
        <v>1.8260000000000001</v>
      </c>
      <c r="AA176">
        <v>0</v>
      </c>
      <c r="AB176">
        <v>1613.74</v>
      </c>
      <c r="AC176">
        <v>507.65</v>
      </c>
      <c r="AD176">
        <v>0</v>
      </c>
      <c r="AE176">
        <v>0</v>
      </c>
      <c r="AF176">
        <v>120.32</v>
      </c>
      <c r="AG176">
        <v>12.62</v>
      </c>
      <c r="AH176">
        <v>0</v>
      </c>
      <c r="AI176">
        <v>1</v>
      </c>
      <c r="AJ176">
        <v>12.81</v>
      </c>
      <c r="AK176">
        <v>38.42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1.66</v>
      </c>
      <c r="AU176" t="s">
        <v>23</v>
      </c>
      <c r="AV176">
        <v>0</v>
      </c>
      <c r="AW176">
        <v>2</v>
      </c>
      <c r="AX176">
        <v>59541333</v>
      </c>
      <c r="AY176">
        <v>1</v>
      </c>
      <c r="AZ176">
        <v>0</v>
      </c>
      <c r="BA176">
        <v>250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ROUND(Y176*Source!I208*DO176,9)</f>
        <v>0</v>
      </c>
      <c r="CX176">
        <f>ROUND(Y176*Source!I208,9)</f>
        <v>0.178948</v>
      </c>
      <c r="CY176">
        <f>AB176</f>
        <v>1613.74</v>
      </c>
      <c r="CZ176">
        <f>AF176</f>
        <v>120.32</v>
      </c>
      <c r="DA176">
        <f>AJ176</f>
        <v>12.81</v>
      </c>
      <c r="DB176">
        <f t="shared" si="108"/>
        <v>219.7</v>
      </c>
      <c r="DC176">
        <f t="shared" si="109"/>
        <v>23</v>
      </c>
      <c r="DD176" t="s">
        <v>3</v>
      </c>
      <c r="DE176" t="s">
        <v>3</v>
      </c>
      <c r="DF176">
        <f t="shared" si="106"/>
        <v>0</v>
      </c>
      <c r="DG176">
        <f>ROUND(ROUND(AF176*AJ176,2)*CX176,2)</f>
        <v>275.81</v>
      </c>
      <c r="DH176">
        <f>ROUND(ROUND(AG176*AK176,2)*CX176,2)</f>
        <v>86.76</v>
      </c>
      <c r="DI176">
        <f t="shared" si="87"/>
        <v>0</v>
      </c>
      <c r="DJ176">
        <f>DG176</f>
        <v>275.81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ROW(Source!A208)</f>
        <v>208</v>
      </c>
      <c r="B177">
        <v>59540605</v>
      </c>
      <c r="C177">
        <v>59541315</v>
      </c>
      <c r="D177">
        <v>52765352</v>
      </c>
      <c r="E177">
        <v>1</v>
      </c>
      <c r="F177">
        <v>1</v>
      </c>
      <c r="G177">
        <v>1074</v>
      </c>
      <c r="H177">
        <v>2</v>
      </c>
      <c r="I177" t="s">
        <v>377</v>
      </c>
      <c r="J177" t="s">
        <v>378</v>
      </c>
      <c r="K177" t="s">
        <v>379</v>
      </c>
      <c r="L177">
        <v>1368</v>
      </c>
      <c r="N177">
        <v>1011</v>
      </c>
      <c r="O177" t="s">
        <v>291</v>
      </c>
      <c r="P177" t="s">
        <v>291</v>
      </c>
      <c r="Q177">
        <v>1</v>
      </c>
      <c r="W177">
        <v>0</v>
      </c>
      <c r="X177">
        <v>-144486949</v>
      </c>
      <c r="Y177">
        <f t="shared" si="107"/>
        <v>1.8260000000000001</v>
      </c>
      <c r="AA177">
        <v>0</v>
      </c>
      <c r="AB177">
        <v>3463.81</v>
      </c>
      <c r="AC177">
        <v>681.02</v>
      </c>
      <c r="AD177">
        <v>0</v>
      </c>
      <c r="AE177">
        <v>0</v>
      </c>
      <c r="AF177">
        <v>281.32</v>
      </c>
      <c r="AG177">
        <v>16.93</v>
      </c>
      <c r="AH177">
        <v>0</v>
      </c>
      <c r="AI177">
        <v>1</v>
      </c>
      <c r="AJ177">
        <v>11.76</v>
      </c>
      <c r="AK177">
        <v>38.42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1.66</v>
      </c>
      <c r="AU177" t="s">
        <v>23</v>
      </c>
      <c r="AV177">
        <v>0</v>
      </c>
      <c r="AW177">
        <v>2</v>
      </c>
      <c r="AX177">
        <v>59541334</v>
      </c>
      <c r="AY177">
        <v>1</v>
      </c>
      <c r="AZ177">
        <v>0</v>
      </c>
      <c r="BA177">
        <v>251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ROUND(Y177*Source!I208*DO177,9)</f>
        <v>0</v>
      </c>
      <c r="CX177">
        <f>ROUND(Y177*Source!I208,9)</f>
        <v>0.178948</v>
      </c>
      <c r="CY177">
        <f>AB177</f>
        <v>3463.81</v>
      </c>
      <c r="CZ177">
        <f>AF177</f>
        <v>281.32</v>
      </c>
      <c r="DA177">
        <f>AJ177</f>
        <v>11.76</v>
      </c>
      <c r="DB177">
        <f t="shared" si="108"/>
        <v>513.70000000000005</v>
      </c>
      <c r="DC177">
        <f t="shared" si="109"/>
        <v>30.9</v>
      </c>
      <c r="DD177" t="s">
        <v>3</v>
      </c>
      <c r="DE177" t="s">
        <v>3</v>
      </c>
      <c r="DF177">
        <f t="shared" si="106"/>
        <v>0</v>
      </c>
      <c r="DG177">
        <f>ROUND(ROUND(AF177*AJ177,2)*CX177,2)</f>
        <v>592.02</v>
      </c>
      <c r="DH177">
        <f>ROUND(ROUND(AG177*AK177,2)*CX177,2)</f>
        <v>116.4</v>
      </c>
      <c r="DI177">
        <f t="shared" si="87"/>
        <v>0</v>
      </c>
      <c r="DJ177">
        <f>DG177</f>
        <v>592.02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ROW(Source!A208)</f>
        <v>208</v>
      </c>
      <c r="B178">
        <v>59540605</v>
      </c>
      <c r="C178">
        <v>59541315</v>
      </c>
      <c r="D178">
        <v>52765288</v>
      </c>
      <c r="E178">
        <v>1</v>
      </c>
      <c r="F178">
        <v>1</v>
      </c>
      <c r="G178">
        <v>1074</v>
      </c>
      <c r="H178">
        <v>2</v>
      </c>
      <c r="I178" t="s">
        <v>380</v>
      </c>
      <c r="J178" t="s">
        <v>381</v>
      </c>
      <c r="K178" t="s">
        <v>382</v>
      </c>
      <c r="L178">
        <v>1368</v>
      </c>
      <c r="N178">
        <v>1011</v>
      </c>
      <c r="O178" t="s">
        <v>291</v>
      </c>
      <c r="P178" t="s">
        <v>291</v>
      </c>
      <c r="Q178">
        <v>1</v>
      </c>
      <c r="W178">
        <v>0</v>
      </c>
      <c r="X178">
        <v>-756960313</v>
      </c>
      <c r="Y178">
        <f t="shared" si="107"/>
        <v>0.71500000000000008</v>
      </c>
      <c r="AA178">
        <v>0</v>
      </c>
      <c r="AB178">
        <v>1787.25</v>
      </c>
      <c r="AC178">
        <v>507.65</v>
      </c>
      <c r="AD178">
        <v>0</v>
      </c>
      <c r="AE178">
        <v>0</v>
      </c>
      <c r="AF178">
        <v>140.38</v>
      </c>
      <c r="AG178">
        <v>12.62</v>
      </c>
      <c r="AH178">
        <v>0</v>
      </c>
      <c r="AI178">
        <v>1</v>
      </c>
      <c r="AJ178">
        <v>12.16</v>
      </c>
      <c r="AK178">
        <v>38.42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0.65</v>
      </c>
      <c r="AU178" t="s">
        <v>23</v>
      </c>
      <c r="AV178">
        <v>0</v>
      </c>
      <c r="AW178">
        <v>2</v>
      </c>
      <c r="AX178">
        <v>59541335</v>
      </c>
      <c r="AY178">
        <v>1</v>
      </c>
      <c r="AZ178">
        <v>0</v>
      </c>
      <c r="BA178">
        <v>252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ROUND(Y178*Source!I208*DO178,9)</f>
        <v>0</v>
      </c>
      <c r="CX178">
        <f>ROUND(Y178*Source!I208,9)</f>
        <v>7.0069999999999993E-2</v>
      </c>
      <c r="CY178">
        <f>AB178</f>
        <v>1787.25</v>
      </c>
      <c r="CZ178">
        <f>AF178</f>
        <v>140.38</v>
      </c>
      <c r="DA178">
        <f>AJ178</f>
        <v>12.16</v>
      </c>
      <c r="DB178">
        <f t="shared" si="108"/>
        <v>100.4</v>
      </c>
      <c r="DC178">
        <f t="shared" si="109"/>
        <v>9</v>
      </c>
      <c r="DD178" t="s">
        <v>3</v>
      </c>
      <c r="DE178" t="s">
        <v>3</v>
      </c>
      <c r="DF178">
        <f t="shared" si="106"/>
        <v>0</v>
      </c>
      <c r="DG178">
        <f>ROUND(ROUND(AF178*AJ178,2)*CX178,2)</f>
        <v>119.61</v>
      </c>
      <c r="DH178">
        <f>ROUND(ROUND(AG178*AK178,2)*CX178,2)</f>
        <v>33.97</v>
      </c>
      <c r="DI178">
        <f t="shared" si="87"/>
        <v>0</v>
      </c>
      <c r="DJ178">
        <f>DG178</f>
        <v>119.61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ROW(Source!A208)</f>
        <v>208</v>
      </c>
      <c r="B179">
        <v>59540605</v>
      </c>
      <c r="C179">
        <v>59541315</v>
      </c>
      <c r="D179">
        <v>52765310</v>
      </c>
      <c r="E179">
        <v>1</v>
      </c>
      <c r="F179">
        <v>1</v>
      </c>
      <c r="G179">
        <v>1074</v>
      </c>
      <c r="H179">
        <v>2</v>
      </c>
      <c r="I179" t="s">
        <v>383</v>
      </c>
      <c r="J179" t="s">
        <v>384</v>
      </c>
      <c r="K179" t="s">
        <v>385</v>
      </c>
      <c r="L179">
        <v>1368</v>
      </c>
      <c r="N179">
        <v>1011</v>
      </c>
      <c r="O179" t="s">
        <v>291</v>
      </c>
      <c r="P179" t="s">
        <v>291</v>
      </c>
      <c r="Q179">
        <v>1</v>
      </c>
      <c r="W179">
        <v>0</v>
      </c>
      <c r="X179">
        <v>1348335583</v>
      </c>
      <c r="Y179">
        <f t="shared" si="107"/>
        <v>1.7050000000000003</v>
      </c>
      <c r="AA179">
        <v>0</v>
      </c>
      <c r="AB179">
        <v>2866.6</v>
      </c>
      <c r="AC179">
        <v>749</v>
      </c>
      <c r="AD179">
        <v>0</v>
      </c>
      <c r="AE179">
        <v>0</v>
      </c>
      <c r="AF179">
        <v>219.56</v>
      </c>
      <c r="AG179">
        <v>18.62</v>
      </c>
      <c r="AH179">
        <v>0</v>
      </c>
      <c r="AI179">
        <v>1</v>
      </c>
      <c r="AJ179">
        <v>12.47</v>
      </c>
      <c r="AK179">
        <v>38.42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1.55</v>
      </c>
      <c r="AU179" t="s">
        <v>23</v>
      </c>
      <c r="AV179">
        <v>0</v>
      </c>
      <c r="AW179">
        <v>2</v>
      </c>
      <c r="AX179">
        <v>59541336</v>
      </c>
      <c r="AY179">
        <v>1</v>
      </c>
      <c r="AZ179">
        <v>0</v>
      </c>
      <c r="BA179">
        <v>253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ROUND(Y179*Source!I208*DO179,9)</f>
        <v>0</v>
      </c>
      <c r="CX179">
        <f>ROUND(Y179*Source!I208,9)</f>
        <v>0.16708999999999999</v>
      </c>
      <c r="CY179">
        <f>AB179</f>
        <v>2866.6</v>
      </c>
      <c r="CZ179">
        <f>AF179</f>
        <v>219.56</v>
      </c>
      <c r="DA179">
        <f>AJ179</f>
        <v>12.47</v>
      </c>
      <c r="DB179">
        <f t="shared" si="108"/>
        <v>374.4</v>
      </c>
      <c r="DC179">
        <f t="shared" si="109"/>
        <v>31.7</v>
      </c>
      <c r="DD179" t="s">
        <v>3</v>
      </c>
      <c r="DE179" t="s">
        <v>3</v>
      </c>
      <c r="DF179">
        <f t="shared" si="106"/>
        <v>0</v>
      </c>
      <c r="DG179">
        <f>ROUND(ROUND(AF179*AJ179,2)*CX179,2)</f>
        <v>457.48</v>
      </c>
      <c r="DH179">
        <f>ROUND(ROUND(AG179*AK179,2)*CX179,2)</f>
        <v>119.53</v>
      </c>
      <c r="DI179">
        <f t="shared" si="87"/>
        <v>0</v>
      </c>
      <c r="DJ179">
        <f>DG179</f>
        <v>457.48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ROW(Source!A208)</f>
        <v>208</v>
      </c>
      <c r="B180">
        <v>59540605</v>
      </c>
      <c r="C180">
        <v>59541315</v>
      </c>
      <c r="D180">
        <v>52765282</v>
      </c>
      <c r="E180">
        <v>1</v>
      </c>
      <c r="F180">
        <v>1</v>
      </c>
      <c r="G180">
        <v>1074</v>
      </c>
      <c r="H180">
        <v>2</v>
      </c>
      <c r="I180" t="s">
        <v>386</v>
      </c>
      <c r="J180" t="s">
        <v>387</v>
      </c>
      <c r="K180" t="s">
        <v>388</v>
      </c>
      <c r="L180">
        <v>1368</v>
      </c>
      <c r="N180">
        <v>1011</v>
      </c>
      <c r="O180" t="s">
        <v>291</v>
      </c>
      <c r="P180" t="s">
        <v>291</v>
      </c>
      <c r="Q180">
        <v>1</v>
      </c>
      <c r="W180">
        <v>0</v>
      </c>
      <c r="X180">
        <v>300076712</v>
      </c>
      <c r="Y180">
        <f t="shared" si="107"/>
        <v>0.57200000000000006</v>
      </c>
      <c r="AA180">
        <v>0</v>
      </c>
      <c r="AB180">
        <v>2407.54</v>
      </c>
      <c r="AC180">
        <v>681.02</v>
      </c>
      <c r="AD180">
        <v>0</v>
      </c>
      <c r="AE180">
        <v>0</v>
      </c>
      <c r="AF180">
        <v>180.35</v>
      </c>
      <c r="AG180">
        <v>16.93</v>
      </c>
      <c r="AH180">
        <v>0</v>
      </c>
      <c r="AI180">
        <v>1</v>
      </c>
      <c r="AJ180">
        <v>12.75</v>
      </c>
      <c r="AK180">
        <v>38.42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0.52</v>
      </c>
      <c r="AU180" t="s">
        <v>23</v>
      </c>
      <c r="AV180">
        <v>0</v>
      </c>
      <c r="AW180">
        <v>2</v>
      </c>
      <c r="AX180">
        <v>59541337</v>
      </c>
      <c r="AY180">
        <v>1</v>
      </c>
      <c r="AZ180">
        <v>0</v>
      </c>
      <c r="BA180">
        <v>254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ROUND(Y180*Source!I208*DO180,9)</f>
        <v>0</v>
      </c>
      <c r="CX180">
        <f>ROUND(Y180*Source!I208,9)</f>
        <v>5.6056000000000002E-2</v>
      </c>
      <c r="CY180">
        <f>AB180</f>
        <v>2407.54</v>
      </c>
      <c r="CZ180">
        <f>AF180</f>
        <v>180.35</v>
      </c>
      <c r="DA180">
        <f>AJ180</f>
        <v>12.75</v>
      </c>
      <c r="DB180">
        <f t="shared" si="108"/>
        <v>103.2</v>
      </c>
      <c r="DC180">
        <f t="shared" si="109"/>
        <v>9.6999999999999993</v>
      </c>
      <c r="DD180" t="s">
        <v>3</v>
      </c>
      <c r="DE180" t="s">
        <v>3</v>
      </c>
      <c r="DF180">
        <f t="shared" si="106"/>
        <v>0</v>
      </c>
      <c r="DG180">
        <f>ROUND(ROUND(AF180*AJ180,2)*CX180,2)</f>
        <v>128.9</v>
      </c>
      <c r="DH180">
        <f>ROUND(ROUND(AG180*AK180,2)*CX180,2)</f>
        <v>36.46</v>
      </c>
      <c r="DI180">
        <f t="shared" si="87"/>
        <v>0</v>
      </c>
      <c r="DJ180">
        <f>DG180</f>
        <v>128.9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ROW(Source!A208)</f>
        <v>208</v>
      </c>
      <c r="B181">
        <v>59540605</v>
      </c>
      <c r="C181">
        <v>59541315</v>
      </c>
      <c r="D181">
        <v>52735357</v>
      </c>
      <c r="E181">
        <v>1</v>
      </c>
      <c r="F181">
        <v>1</v>
      </c>
      <c r="G181">
        <v>1074</v>
      </c>
      <c r="H181">
        <v>3</v>
      </c>
      <c r="I181" t="s">
        <v>389</v>
      </c>
      <c r="J181" t="s">
        <v>390</v>
      </c>
      <c r="K181" t="s">
        <v>391</v>
      </c>
      <c r="L181">
        <v>1339</v>
      </c>
      <c r="N181">
        <v>1007</v>
      </c>
      <c r="O181" t="s">
        <v>119</v>
      </c>
      <c r="P181" t="s">
        <v>119</v>
      </c>
      <c r="Q181">
        <v>1</v>
      </c>
      <c r="W181">
        <v>0</v>
      </c>
      <c r="X181">
        <v>-1517890377</v>
      </c>
      <c r="Y181">
        <f>AT181</f>
        <v>5</v>
      </c>
      <c r="AA181">
        <v>49.94</v>
      </c>
      <c r="AB181">
        <v>0</v>
      </c>
      <c r="AC181">
        <v>0</v>
      </c>
      <c r="AD181">
        <v>0</v>
      </c>
      <c r="AE181">
        <v>7.07</v>
      </c>
      <c r="AF181">
        <v>0</v>
      </c>
      <c r="AG181">
        <v>0</v>
      </c>
      <c r="AH181">
        <v>0</v>
      </c>
      <c r="AI181">
        <v>7.05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5</v>
      </c>
      <c r="AU181" t="s">
        <v>3</v>
      </c>
      <c r="AV181">
        <v>0</v>
      </c>
      <c r="AW181">
        <v>2</v>
      </c>
      <c r="AX181">
        <v>59541338</v>
      </c>
      <c r="AY181">
        <v>1</v>
      </c>
      <c r="AZ181">
        <v>0</v>
      </c>
      <c r="BA181">
        <v>255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ROUND(Y181*Source!I208,9)</f>
        <v>0.49</v>
      </c>
      <c r="CY181">
        <f>AA181</f>
        <v>49.94</v>
      </c>
      <c r="CZ181">
        <f>AE181</f>
        <v>7.07</v>
      </c>
      <c r="DA181">
        <f>AI181</f>
        <v>7.05</v>
      </c>
      <c r="DB181">
        <f>ROUND(ROUND(AT181*CZ181,2),1)</f>
        <v>35.4</v>
      </c>
      <c r="DC181">
        <f>ROUND(ROUND(AT181*AG181,2),1)</f>
        <v>0</v>
      </c>
      <c r="DD181" t="s">
        <v>3</v>
      </c>
      <c r="DE181" t="s">
        <v>3</v>
      </c>
      <c r="DF181">
        <f>ROUND(ROUND(AE181*AI181,2)*CX181,2)</f>
        <v>24.42</v>
      </c>
      <c r="DG181">
        <f t="shared" ref="DG181:DG189" si="110">ROUND(ROUND(AF181,2)*CX181,2)</f>
        <v>0</v>
      </c>
      <c r="DH181">
        <f t="shared" ref="DH181:DH189" si="111">ROUND(ROUND(AG181,2)*CX181,2)</f>
        <v>0</v>
      </c>
      <c r="DI181">
        <f t="shared" si="87"/>
        <v>0</v>
      </c>
      <c r="DJ181">
        <f>DF181</f>
        <v>24.42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ROW(Source!A208)</f>
        <v>208</v>
      </c>
      <c r="B182">
        <v>59540605</v>
      </c>
      <c r="C182">
        <v>59541315</v>
      </c>
      <c r="D182">
        <v>52735819</v>
      </c>
      <c r="E182">
        <v>1</v>
      </c>
      <c r="F182">
        <v>1</v>
      </c>
      <c r="G182">
        <v>1074</v>
      </c>
      <c r="H182">
        <v>3</v>
      </c>
      <c r="I182" t="s">
        <v>117</v>
      </c>
      <c r="J182" t="s">
        <v>120</v>
      </c>
      <c r="K182" t="s">
        <v>118</v>
      </c>
      <c r="L182">
        <v>1339</v>
      </c>
      <c r="N182">
        <v>1007</v>
      </c>
      <c r="O182" t="s">
        <v>119</v>
      </c>
      <c r="P182" t="s">
        <v>119</v>
      </c>
      <c r="Q182">
        <v>1</v>
      </c>
      <c r="W182">
        <v>0</v>
      </c>
      <c r="X182">
        <v>-2144627602</v>
      </c>
      <c r="Y182">
        <f>AT182</f>
        <v>102</v>
      </c>
      <c r="AA182">
        <v>808.99</v>
      </c>
      <c r="AB182">
        <v>0</v>
      </c>
      <c r="AC182">
        <v>0</v>
      </c>
      <c r="AD182">
        <v>0</v>
      </c>
      <c r="AE182">
        <v>104.99</v>
      </c>
      <c r="AF182">
        <v>0</v>
      </c>
      <c r="AG182">
        <v>0</v>
      </c>
      <c r="AH182">
        <v>0</v>
      </c>
      <c r="AI182">
        <v>7.69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102</v>
      </c>
      <c r="AU182" t="s">
        <v>3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ROUND(Y182*Source!I208,9)</f>
        <v>9.9960000000000004</v>
      </c>
      <c r="CY182">
        <f>AA182</f>
        <v>808.99</v>
      </c>
      <c r="CZ182">
        <f>AE182</f>
        <v>104.99</v>
      </c>
      <c r="DA182">
        <f>AI182</f>
        <v>7.69</v>
      </c>
      <c r="DB182">
        <f>ROUND(ROUND(AT182*CZ182,2),1)</f>
        <v>10709</v>
      </c>
      <c r="DC182">
        <f>ROUND(ROUND(AT182*AG182,2),1)</f>
        <v>0</v>
      </c>
      <c r="DD182" t="s">
        <v>3</v>
      </c>
      <c r="DE182" t="s">
        <v>3</v>
      </c>
      <c r="DF182">
        <f>ROUND(ROUND(AE182*AI182,2)*CX182,2)</f>
        <v>8070.47</v>
      </c>
      <c r="DG182">
        <f t="shared" si="110"/>
        <v>0</v>
      </c>
      <c r="DH182">
        <f t="shared" si="111"/>
        <v>0</v>
      </c>
      <c r="DI182">
        <f t="shared" si="87"/>
        <v>0</v>
      </c>
      <c r="DJ182">
        <f>DF182</f>
        <v>8070.47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ROW(Source!A211)</f>
        <v>211</v>
      </c>
      <c r="B183">
        <v>59540604</v>
      </c>
      <c r="C183">
        <v>59541341</v>
      </c>
      <c r="D183">
        <v>52736410</v>
      </c>
      <c r="E183">
        <v>1</v>
      </c>
      <c r="F183">
        <v>1</v>
      </c>
      <c r="G183">
        <v>1074</v>
      </c>
      <c r="H183">
        <v>3</v>
      </c>
      <c r="I183" t="s">
        <v>246</v>
      </c>
      <c r="J183" t="s">
        <v>248</v>
      </c>
      <c r="K183" t="s">
        <v>247</v>
      </c>
      <c r="L183">
        <v>1339</v>
      </c>
      <c r="N183">
        <v>1007</v>
      </c>
      <c r="O183" t="s">
        <v>119</v>
      </c>
      <c r="P183" t="s">
        <v>119</v>
      </c>
      <c r="Q183">
        <v>1</v>
      </c>
      <c r="W183">
        <v>0</v>
      </c>
      <c r="X183">
        <v>16931011</v>
      </c>
      <c r="Y183">
        <f>AT183</f>
        <v>12</v>
      </c>
      <c r="AA183">
        <v>160.62</v>
      </c>
      <c r="AB183">
        <v>0</v>
      </c>
      <c r="AC183">
        <v>0</v>
      </c>
      <c r="AD183">
        <v>0</v>
      </c>
      <c r="AE183">
        <v>160.62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12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ROUND(Y183*Source!I211,9)</f>
        <v>4.7039999999999997</v>
      </c>
      <c r="CY183">
        <f>AA183</f>
        <v>160.62</v>
      </c>
      <c r="CZ183">
        <f>AE183</f>
        <v>160.62</v>
      </c>
      <c r="DA183">
        <f>AI183</f>
        <v>1</v>
      </c>
      <c r="DB183">
        <f>ROUND(ROUND(AT183*CZ183,2),1)</f>
        <v>1927.4</v>
      </c>
      <c r="DC183">
        <f>ROUND(ROUND(AT183*AG183,2),1)</f>
        <v>0</v>
      </c>
      <c r="DD183" t="s">
        <v>3</v>
      </c>
      <c r="DE183" t="s">
        <v>3</v>
      </c>
      <c r="DF183">
        <f>ROUND(ROUND(AE183,2)*CX183,2)</f>
        <v>755.56</v>
      </c>
      <c r="DG183">
        <f t="shared" si="110"/>
        <v>0</v>
      </c>
      <c r="DH183">
        <f t="shared" si="111"/>
        <v>0</v>
      </c>
      <c r="DI183">
        <f t="shared" si="87"/>
        <v>0</v>
      </c>
      <c r="DJ183">
        <f>DF183</f>
        <v>755.56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ROW(Source!A212)</f>
        <v>212</v>
      </c>
      <c r="B184">
        <v>59540605</v>
      </c>
      <c r="C184">
        <v>59541341</v>
      </c>
      <c r="D184">
        <v>52736410</v>
      </c>
      <c r="E184">
        <v>1</v>
      </c>
      <c r="F184">
        <v>1</v>
      </c>
      <c r="G184">
        <v>1074</v>
      </c>
      <c r="H184">
        <v>3</v>
      </c>
      <c r="I184" t="s">
        <v>246</v>
      </c>
      <c r="J184" t="s">
        <v>248</v>
      </c>
      <c r="K184" t="s">
        <v>247</v>
      </c>
      <c r="L184">
        <v>1339</v>
      </c>
      <c r="N184">
        <v>1007</v>
      </c>
      <c r="O184" t="s">
        <v>119</v>
      </c>
      <c r="P184" t="s">
        <v>119</v>
      </c>
      <c r="Q184">
        <v>1</v>
      </c>
      <c r="W184">
        <v>0</v>
      </c>
      <c r="X184">
        <v>16931011</v>
      </c>
      <c r="Y184">
        <f>AT184</f>
        <v>12</v>
      </c>
      <c r="AA184">
        <v>3123.87</v>
      </c>
      <c r="AB184">
        <v>0</v>
      </c>
      <c r="AC184">
        <v>0</v>
      </c>
      <c r="AD184">
        <v>0</v>
      </c>
      <c r="AE184">
        <v>160.62</v>
      </c>
      <c r="AF184">
        <v>0</v>
      </c>
      <c r="AG184">
        <v>0</v>
      </c>
      <c r="AH184">
        <v>0</v>
      </c>
      <c r="AI184">
        <v>19.41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12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ROUND(Y184*Source!I212,9)</f>
        <v>4.7039999999999997</v>
      </c>
      <c r="CY184">
        <f>AA184</f>
        <v>3123.87</v>
      </c>
      <c r="CZ184">
        <f>AE184</f>
        <v>160.62</v>
      </c>
      <c r="DA184">
        <f>AI184</f>
        <v>19.41</v>
      </c>
      <c r="DB184">
        <f>ROUND(ROUND(AT184*CZ184,2),1)</f>
        <v>1927.4</v>
      </c>
      <c r="DC184">
        <f>ROUND(ROUND(AT184*AG184,2),1)</f>
        <v>0</v>
      </c>
      <c r="DD184" t="s">
        <v>3</v>
      </c>
      <c r="DE184" t="s">
        <v>3</v>
      </c>
      <c r="DF184">
        <f>ROUND(ROUND(AE184*AI184,2)*CX184,2)</f>
        <v>14665.33</v>
      </c>
      <c r="DG184">
        <f t="shared" si="110"/>
        <v>0</v>
      </c>
      <c r="DH184">
        <f t="shared" si="111"/>
        <v>0</v>
      </c>
      <c r="DI184">
        <f t="shared" si="87"/>
        <v>0</v>
      </c>
      <c r="DJ184">
        <f>DF184</f>
        <v>14665.33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ROW(Source!A215)</f>
        <v>215</v>
      </c>
      <c r="B185">
        <v>59540604</v>
      </c>
      <c r="C185">
        <v>59541354</v>
      </c>
      <c r="D185">
        <v>52689274</v>
      </c>
      <c r="E185">
        <v>1074</v>
      </c>
      <c r="F185">
        <v>1</v>
      </c>
      <c r="G185">
        <v>1074</v>
      </c>
      <c r="H185">
        <v>1</v>
      </c>
      <c r="I185" t="s">
        <v>285</v>
      </c>
      <c r="J185" t="s">
        <v>3</v>
      </c>
      <c r="K185" t="s">
        <v>286</v>
      </c>
      <c r="L185">
        <v>1191</v>
      </c>
      <c r="N185">
        <v>1013</v>
      </c>
      <c r="O185" t="s">
        <v>287</v>
      </c>
      <c r="P185" t="s">
        <v>287</v>
      </c>
      <c r="Q185">
        <v>1</v>
      </c>
      <c r="W185">
        <v>0</v>
      </c>
      <c r="X185">
        <v>476480486</v>
      </c>
      <c r="Y185">
        <f>(AT185*1.1)</f>
        <v>9.8560000000000016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8.9600000000000009</v>
      </c>
      <c r="AU185" t="s">
        <v>23</v>
      </c>
      <c r="AV185">
        <v>1</v>
      </c>
      <c r="AW185">
        <v>2</v>
      </c>
      <c r="AX185">
        <v>59541359</v>
      </c>
      <c r="AY185">
        <v>1</v>
      </c>
      <c r="AZ185">
        <v>0</v>
      </c>
      <c r="BA185">
        <v>267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ROUND(AT185*Source!I215*AH185*AL185,2)</f>
        <v>0</v>
      </c>
      <c r="CV185">
        <f>ROUND(Y185*Source!I215,9)</f>
        <v>3.8635519999999999</v>
      </c>
      <c r="CW185">
        <v>0</v>
      </c>
      <c r="CX185">
        <f>ROUND(Y185*Source!I215,9)</f>
        <v>3.8635519999999999</v>
      </c>
      <c r="CY185">
        <f>AD185</f>
        <v>0</v>
      </c>
      <c r="CZ185">
        <f>AH185</f>
        <v>0</v>
      </c>
      <c r="DA185">
        <f>AL185</f>
        <v>1</v>
      </c>
      <c r="DB185">
        <f>ROUND((ROUND(AT185*CZ185,2)*1.1),1)</f>
        <v>0</v>
      </c>
      <c r="DC185">
        <f>ROUND((ROUND(AT185*AG185,2)*1.1),1)</f>
        <v>0</v>
      </c>
      <c r="DD185" t="s">
        <v>3</v>
      </c>
      <c r="DE185" t="s">
        <v>3</v>
      </c>
      <c r="DF185">
        <f t="shared" ref="DF185:DF190" si="112">ROUND(ROUND(AE185,2)*CX185,2)</f>
        <v>0</v>
      </c>
      <c r="DG185">
        <f t="shared" si="110"/>
        <v>0</v>
      </c>
      <c r="DH185">
        <f t="shared" si="111"/>
        <v>0</v>
      </c>
      <c r="DI185">
        <f t="shared" si="87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ROW(Source!A215)</f>
        <v>215</v>
      </c>
      <c r="B186">
        <v>59540604</v>
      </c>
      <c r="C186">
        <v>59541354</v>
      </c>
      <c r="D186">
        <v>52765277</v>
      </c>
      <c r="E186">
        <v>1</v>
      </c>
      <c r="F186">
        <v>1</v>
      </c>
      <c r="G186">
        <v>1074</v>
      </c>
      <c r="H186">
        <v>2</v>
      </c>
      <c r="I186" t="s">
        <v>392</v>
      </c>
      <c r="J186" t="s">
        <v>393</v>
      </c>
      <c r="K186" t="s">
        <v>394</v>
      </c>
      <c r="L186">
        <v>1368</v>
      </c>
      <c r="N186">
        <v>1011</v>
      </c>
      <c r="O186" t="s">
        <v>291</v>
      </c>
      <c r="P186" t="s">
        <v>291</v>
      </c>
      <c r="Q186">
        <v>1</v>
      </c>
      <c r="W186">
        <v>0</v>
      </c>
      <c r="X186">
        <v>-1692795280</v>
      </c>
      <c r="Y186">
        <f>(AT186*1.1)</f>
        <v>0.78100000000000003</v>
      </c>
      <c r="AA186">
        <v>0</v>
      </c>
      <c r="AB186">
        <v>163.81</v>
      </c>
      <c r="AC186">
        <v>14.54</v>
      </c>
      <c r="AD186">
        <v>0</v>
      </c>
      <c r="AE186">
        <v>0</v>
      </c>
      <c r="AF186">
        <v>163.81</v>
      </c>
      <c r="AG186">
        <v>14.54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0.71</v>
      </c>
      <c r="AU186" t="s">
        <v>23</v>
      </c>
      <c r="AV186">
        <v>0</v>
      </c>
      <c r="AW186">
        <v>2</v>
      </c>
      <c r="AX186">
        <v>59541360</v>
      </c>
      <c r="AY186">
        <v>1</v>
      </c>
      <c r="AZ186">
        <v>0</v>
      </c>
      <c r="BA186">
        <v>268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ROUND(Y186*Source!I215*DO186,9)</f>
        <v>0</v>
      </c>
      <c r="CX186">
        <f>ROUND(Y186*Source!I215,9)</f>
        <v>0.30615199999999998</v>
      </c>
      <c r="CY186">
        <f>AB186</f>
        <v>163.81</v>
      </c>
      <c r="CZ186">
        <f>AF186</f>
        <v>163.81</v>
      </c>
      <c r="DA186">
        <f>AJ186</f>
        <v>1</v>
      </c>
      <c r="DB186">
        <f>ROUND((ROUND(AT186*CZ186,2)*1.1),1)</f>
        <v>127.9</v>
      </c>
      <c r="DC186">
        <f>ROUND((ROUND(AT186*AG186,2)*1.1),1)</f>
        <v>11.4</v>
      </c>
      <c r="DD186" t="s">
        <v>3</v>
      </c>
      <c r="DE186" t="s">
        <v>3</v>
      </c>
      <c r="DF186">
        <f t="shared" si="112"/>
        <v>0</v>
      </c>
      <c r="DG186">
        <f t="shared" si="110"/>
        <v>50.15</v>
      </c>
      <c r="DH186">
        <f t="shared" si="111"/>
        <v>4.45</v>
      </c>
      <c r="DI186">
        <f t="shared" si="87"/>
        <v>0</v>
      </c>
      <c r="DJ186">
        <f>DG186</f>
        <v>50.15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ROW(Source!A215)</f>
        <v>215</v>
      </c>
      <c r="B187">
        <v>59540604</v>
      </c>
      <c r="C187">
        <v>59541354</v>
      </c>
      <c r="D187">
        <v>52735301</v>
      </c>
      <c r="E187">
        <v>1</v>
      </c>
      <c r="F187">
        <v>1</v>
      </c>
      <c r="G187">
        <v>1074</v>
      </c>
      <c r="H187">
        <v>3</v>
      </c>
      <c r="I187" t="s">
        <v>395</v>
      </c>
      <c r="J187" t="s">
        <v>396</v>
      </c>
      <c r="K187" t="s">
        <v>397</v>
      </c>
      <c r="L187">
        <v>1348</v>
      </c>
      <c r="N187">
        <v>1009</v>
      </c>
      <c r="O187" t="s">
        <v>257</v>
      </c>
      <c r="P187" t="s">
        <v>257</v>
      </c>
      <c r="Q187">
        <v>1000</v>
      </c>
      <c r="W187">
        <v>0</v>
      </c>
      <c r="X187">
        <v>-1405830792</v>
      </c>
      <c r="Y187">
        <f>(AT187*1.33)</f>
        <v>7.9799999999999996E-2</v>
      </c>
      <c r="AA187">
        <v>3501.78</v>
      </c>
      <c r="AB187">
        <v>0</v>
      </c>
      <c r="AC187">
        <v>0</v>
      </c>
      <c r="AD187">
        <v>0</v>
      </c>
      <c r="AE187">
        <v>3501.78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0.06</v>
      </c>
      <c r="AU187" t="s">
        <v>398</v>
      </c>
      <c r="AV187">
        <v>0</v>
      </c>
      <c r="AW187">
        <v>2</v>
      </c>
      <c r="AX187">
        <v>59541361</v>
      </c>
      <c r="AY187">
        <v>1</v>
      </c>
      <c r="AZ187">
        <v>2048</v>
      </c>
      <c r="BA187">
        <v>269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ROUND(Y187*Source!I215,9)</f>
        <v>3.12816E-2</v>
      </c>
      <c r="CY187">
        <f>AA187</f>
        <v>3501.78</v>
      </c>
      <c r="CZ187">
        <f>AE187</f>
        <v>3501.78</v>
      </c>
      <c r="DA187">
        <f>AI187</f>
        <v>1</v>
      </c>
      <c r="DB187">
        <f>ROUND((ROUND(AT187*CZ187,2)*1.33),1)</f>
        <v>279.39999999999998</v>
      </c>
      <c r="DC187">
        <f>ROUND((ROUND(AT187*AG187,2)*1.33),1)</f>
        <v>0</v>
      </c>
      <c r="DD187" t="s">
        <v>3</v>
      </c>
      <c r="DE187" t="s">
        <v>3</v>
      </c>
      <c r="DF187">
        <f t="shared" si="112"/>
        <v>109.54</v>
      </c>
      <c r="DG187">
        <f t="shared" si="110"/>
        <v>0</v>
      </c>
      <c r="DH187">
        <f t="shared" si="111"/>
        <v>0</v>
      </c>
      <c r="DI187">
        <f t="shared" si="87"/>
        <v>0</v>
      </c>
      <c r="DJ187">
        <f>DF187</f>
        <v>109.54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ROW(Source!A215)</f>
        <v>215</v>
      </c>
      <c r="B188">
        <v>59540604</v>
      </c>
      <c r="C188">
        <v>59541354</v>
      </c>
      <c r="D188">
        <v>52759888</v>
      </c>
      <c r="E188">
        <v>1</v>
      </c>
      <c r="F188">
        <v>1</v>
      </c>
      <c r="G188">
        <v>1074</v>
      </c>
      <c r="H188">
        <v>3</v>
      </c>
      <c r="I188" t="s">
        <v>255</v>
      </c>
      <c r="J188" t="s">
        <v>258</v>
      </c>
      <c r="K188" t="s">
        <v>256</v>
      </c>
      <c r="L188">
        <v>1348</v>
      </c>
      <c r="N188">
        <v>1009</v>
      </c>
      <c r="O188" t="s">
        <v>257</v>
      </c>
      <c r="P188" t="s">
        <v>257</v>
      </c>
      <c r="Q188">
        <v>1000</v>
      </c>
      <c r="W188">
        <v>0</v>
      </c>
      <c r="X188">
        <v>-2111663914</v>
      </c>
      <c r="Y188">
        <f>AT188</f>
        <v>10.7</v>
      </c>
      <c r="AA188">
        <v>296.7</v>
      </c>
      <c r="AB188">
        <v>0</v>
      </c>
      <c r="AC188">
        <v>0</v>
      </c>
      <c r="AD188">
        <v>0</v>
      </c>
      <c r="AE188">
        <v>296.7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10.7</v>
      </c>
      <c r="AU188" t="s">
        <v>3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ROUND(Y188*Source!I215,9)</f>
        <v>4.1943999999999999</v>
      </c>
      <c r="CY188">
        <f>AA188</f>
        <v>296.7</v>
      </c>
      <c r="CZ188">
        <f>AE188</f>
        <v>296.7</v>
      </c>
      <c r="DA188">
        <f>AI188</f>
        <v>1</v>
      </c>
      <c r="DB188">
        <f>ROUND(ROUND(AT188*CZ188,2),1)</f>
        <v>3174.7</v>
      </c>
      <c r="DC188">
        <f>ROUND(ROUND(AT188*AG188,2),1)</f>
        <v>0</v>
      </c>
      <c r="DD188" t="s">
        <v>3</v>
      </c>
      <c r="DE188" t="s">
        <v>3</v>
      </c>
      <c r="DF188">
        <f t="shared" si="112"/>
        <v>1244.48</v>
      </c>
      <c r="DG188">
        <f t="shared" si="110"/>
        <v>0</v>
      </c>
      <c r="DH188">
        <f t="shared" si="111"/>
        <v>0</v>
      </c>
      <c r="DI188">
        <f t="shared" si="87"/>
        <v>0</v>
      </c>
      <c r="DJ188">
        <f>DF188</f>
        <v>1244.48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ROW(Source!A216)</f>
        <v>216</v>
      </c>
      <c r="B189">
        <v>59540605</v>
      </c>
      <c r="C189">
        <v>59541354</v>
      </c>
      <c r="D189">
        <v>52689274</v>
      </c>
      <c r="E189">
        <v>1074</v>
      </c>
      <c r="F189">
        <v>1</v>
      </c>
      <c r="G189">
        <v>1074</v>
      </c>
      <c r="H189">
        <v>1</v>
      </c>
      <c r="I189" t="s">
        <v>285</v>
      </c>
      <c r="J189" t="s">
        <v>3</v>
      </c>
      <c r="K189" t="s">
        <v>286</v>
      </c>
      <c r="L189">
        <v>1191</v>
      </c>
      <c r="N189">
        <v>1013</v>
      </c>
      <c r="O189" t="s">
        <v>287</v>
      </c>
      <c r="P189" t="s">
        <v>287</v>
      </c>
      <c r="Q189">
        <v>1</v>
      </c>
      <c r="W189">
        <v>0</v>
      </c>
      <c r="X189">
        <v>476480486</v>
      </c>
      <c r="Y189">
        <f>(AT189*1.1)</f>
        <v>9.8560000000000016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8.9600000000000009</v>
      </c>
      <c r="AU189" t="s">
        <v>23</v>
      </c>
      <c r="AV189">
        <v>1</v>
      </c>
      <c r="AW189">
        <v>2</v>
      </c>
      <c r="AX189">
        <v>59541359</v>
      </c>
      <c r="AY189">
        <v>1</v>
      </c>
      <c r="AZ189">
        <v>0</v>
      </c>
      <c r="BA189">
        <v>271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ROUND(AT189*Source!I216*AH189*AL189,2)</f>
        <v>0</v>
      </c>
      <c r="CV189">
        <f>ROUND(Y189*Source!I216,9)</f>
        <v>3.8635519999999999</v>
      </c>
      <c r="CW189">
        <v>0</v>
      </c>
      <c r="CX189">
        <f>ROUND(Y189*Source!I216,9)</f>
        <v>3.8635519999999999</v>
      </c>
      <c r="CY189">
        <f>AD189</f>
        <v>0</v>
      </c>
      <c r="CZ189">
        <f>AH189</f>
        <v>0</v>
      </c>
      <c r="DA189">
        <f>AL189</f>
        <v>1</v>
      </c>
      <c r="DB189">
        <f>ROUND((ROUND(AT189*CZ189,2)*1.1),1)</f>
        <v>0</v>
      </c>
      <c r="DC189">
        <f>ROUND((ROUND(AT189*AG189,2)*1.1),1)</f>
        <v>0</v>
      </c>
      <c r="DD189" t="s">
        <v>3</v>
      </c>
      <c r="DE189" t="s">
        <v>3</v>
      </c>
      <c r="DF189">
        <f t="shared" si="112"/>
        <v>0</v>
      </c>
      <c r="DG189">
        <f t="shared" si="110"/>
        <v>0</v>
      </c>
      <c r="DH189">
        <f t="shared" si="111"/>
        <v>0</v>
      </c>
      <c r="DI189">
        <f t="shared" si="87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ROW(Source!A216)</f>
        <v>216</v>
      </c>
      <c r="B190">
        <v>59540605</v>
      </c>
      <c r="C190">
        <v>59541354</v>
      </c>
      <c r="D190">
        <v>52765277</v>
      </c>
      <c r="E190">
        <v>1</v>
      </c>
      <c r="F190">
        <v>1</v>
      </c>
      <c r="G190">
        <v>1074</v>
      </c>
      <c r="H190">
        <v>2</v>
      </c>
      <c r="I190" t="s">
        <v>392</v>
      </c>
      <c r="J190" t="s">
        <v>393</v>
      </c>
      <c r="K190" t="s">
        <v>394</v>
      </c>
      <c r="L190">
        <v>1368</v>
      </c>
      <c r="N190">
        <v>1011</v>
      </c>
      <c r="O190" t="s">
        <v>291</v>
      </c>
      <c r="P190" t="s">
        <v>291</v>
      </c>
      <c r="Q190">
        <v>1</v>
      </c>
      <c r="W190">
        <v>0</v>
      </c>
      <c r="X190">
        <v>-1692795280</v>
      </c>
      <c r="Y190">
        <f>(AT190*1.1)</f>
        <v>0.78100000000000003</v>
      </c>
      <c r="AA190">
        <v>0</v>
      </c>
      <c r="AB190">
        <v>2140.4299999999998</v>
      </c>
      <c r="AC190">
        <v>584.88</v>
      </c>
      <c r="AD190">
        <v>0</v>
      </c>
      <c r="AE190">
        <v>0</v>
      </c>
      <c r="AF190">
        <v>163.81</v>
      </c>
      <c r="AG190">
        <v>14.54</v>
      </c>
      <c r="AH190">
        <v>0</v>
      </c>
      <c r="AI190">
        <v>1</v>
      </c>
      <c r="AJ190">
        <v>12.48</v>
      </c>
      <c r="AK190">
        <v>38.42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0.71</v>
      </c>
      <c r="AU190" t="s">
        <v>23</v>
      </c>
      <c r="AV190">
        <v>0</v>
      </c>
      <c r="AW190">
        <v>2</v>
      </c>
      <c r="AX190">
        <v>59541360</v>
      </c>
      <c r="AY190">
        <v>1</v>
      </c>
      <c r="AZ190">
        <v>0</v>
      </c>
      <c r="BA190">
        <v>272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ROUND(Y190*Source!I216*DO190,9)</f>
        <v>0</v>
      </c>
      <c r="CX190">
        <f>ROUND(Y190*Source!I216,9)</f>
        <v>0.30615199999999998</v>
      </c>
      <c r="CY190">
        <f>AB190</f>
        <v>2140.4299999999998</v>
      </c>
      <c r="CZ190">
        <f>AF190</f>
        <v>163.81</v>
      </c>
      <c r="DA190">
        <f>AJ190</f>
        <v>12.48</v>
      </c>
      <c r="DB190">
        <f>ROUND((ROUND(AT190*CZ190,2)*1.1),1)</f>
        <v>127.9</v>
      </c>
      <c r="DC190">
        <f>ROUND((ROUND(AT190*AG190,2)*1.1),1)</f>
        <v>11.4</v>
      </c>
      <c r="DD190" t="s">
        <v>3</v>
      </c>
      <c r="DE190" t="s">
        <v>3</v>
      </c>
      <c r="DF190">
        <f t="shared" si="112"/>
        <v>0</v>
      </c>
      <c r="DG190">
        <f>ROUND(ROUND(AF190*AJ190,2)*CX190,2)</f>
        <v>625.88</v>
      </c>
      <c r="DH190">
        <f>ROUND(ROUND(AG190*AK190,2)*CX190,2)</f>
        <v>171.03</v>
      </c>
      <c r="DI190">
        <f t="shared" si="87"/>
        <v>0</v>
      </c>
      <c r="DJ190">
        <f>DG190</f>
        <v>625.88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ROW(Source!A216)</f>
        <v>216</v>
      </c>
      <c r="B191">
        <v>59540605</v>
      </c>
      <c r="C191">
        <v>59541354</v>
      </c>
      <c r="D191">
        <v>52735301</v>
      </c>
      <c r="E191">
        <v>1</v>
      </c>
      <c r="F191">
        <v>1</v>
      </c>
      <c r="G191">
        <v>1074</v>
      </c>
      <c r="H191">
        <v>3</v>
      </c>
      <c r="I191" t="s">
        <v>395</v>
      </c>
      <c r="J191" t="s">
        <v>396</v>
      </c>
      <c r="K191" t="s">
        <v>397</v>
      </c>
      <c r="L191">
        <v>1348</v>
      </c>
      <c r="N191">
        <v>1009</v>
      </c>
      <c r="O191" t="s">
        <v>257</v>
      </c>
      <c r="P191" t="s">
        <v>257</v>
      </c>
      <c r="Q191">
        <v>1000</v>
      </c>
      <c r="W191">
        <v>0</v>
      </c>
      <c r="X191">
        <v>-1405830792</v>
      </c>
      <c r="Y191">
        <f>(AT191*1.33)</f>
        <v>7.9799999999999996E-2</v>
      </c>
      <c r="AA191">
        <v>50985.919999999998</v>
      </c>
      <c r="AB191">
        <v>0</v>
      </c>
      <c r="AC191">
        <v>0</v>
      </c>
      <c r="AD191">
        <v>0</v>
      </c>
      <c r="AE191">
        <v>3501.78</v>
      </c>
      <c r="AF191">
        <v>0</v>
      </c>
      <c r="AG191">
        <v>0</v>
      </c>
      <c r="AH191">
        <v>0</v>
      </c>
      <c r="AI191">
        <v>14.56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0.06</v>
      </c>
      <c r="AU191" t="s">
        <v>398</v>
      </c>
      <c r="AV191">
        <v>0</v>
      </c>
      <c r="AW191">
        <v>2</v>
      </c>
      <c r="AX191">
        <v>59541361</v>
      </c>
      <c r="AY191">
        <v>1</v>
      </c>
      <c r="AZ191">
        <v>2048</v>
      </c>
      <c r="BA191">
        <v>273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ROUND(Y191*Source!I216,9)</f>
        <v>3.12816E-2</v>
      </c>
      <c r="CY191">
        <f>AA191</f>
        <v>50985.919999999998</v>
      </c>
      <c r="CZ191">
        <f>AE191</f>
        <v>3501.78</v>
      </c>
      <c r="DA191">
        <f>AI191</f>
        <v>14.56</v>
      </c>
      <c r="DB191">
        <f>ROUND((ROUND(AT191*CZ191,2)*1.33),1)</f>
        <v>279.39999999999998</v>
      </c>
      <c r="DC191">
        <f>ROUND((ROUND(AT191*AG191,2)*1.33),1)</f>
        <v>0</v>
      </c>
      <c r="DD191" t="s">
        <v>3</v>
      </c>
      <c r="DE191" t="s">
        <v>3</v>
      </c>
      <c r="DF191">
        <f>ROUND(ROUND(AE191*AI191,2)*CX191,2)</f>
        <v>1594.92</v>
      </c>
      <c r="DG191">
        <f t="shared" ref="DG191:DG197" si="113">ROUND(ROUND(AF191,2)*CX191,2)</f>
        <v>0</v>
      </c>
      <c r="DH191">
        <f t="shared" ref="DH191:DH197" si="114">ROUND(ROUND(AG191,2)*CX191,2)</f>
        <v>0</v>
      </c>
      <c r="DI191">
        <f t="shared" si="87"/>
        <v>0</v>
      </c>
      <c r="DJ191">
        <f>DF191</f>
        <v>1594.92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ROW(Source!A216)</f>
        <v>216</v>
      </c>
      <c r="B192">
        <v>59540605</v>
      </c>
      <c r="C192">
        <v>59541354</v>
      </c>
      <c r="D192">
        <v>52759888</v>
      </c>
      <c r="E192">
        <v>1</v>
      </c>
      <c r="F192">
        <v>1</v>
      </c>
      <c r="G192">
        <v>1074</v>
      </c>
      <c r="H192">
        <v>3</v>
      </c>
      <c r="I192" t="s">
        <v>255</v>
      </c>
      <c r="J192" t="s">
        <v>258</v>
      </c>
      <c r="K192" t="s">
        <v>256</v>
      </c>
      <c r="L192">
        <v>1348</v>
      </c>
      <c r="N192">
        <v>1009</v>
      </c>
      <c r="O192" t="s">
        <v>257</v>
      </c>
      <c r="P192" t="s">
        <v>257</v>
      </c>
      <c r="Q192">
        <v>1000</v>
      </c>
      <c r="W192">
        <v>0</v>
      </c>
      <c r="X192">
        <v>-2111663914</v>
      </c>
      <c r="Y192">
        <f>AT192</f>
        <v>10.7</v>
      </c>
      <c r="AA192">
        <v>4355.5600000000004</v>
      </c>
      <c r="AB192">
        <v>0</v>
      </c>
      <c r="AC192">
        <v>0</v>
      </c>
      <c r="AD192">
        <v>0</v>
      </c>
      <c r="AE192">
        <v>296.7</v>
      </c>
      <c r="AF192">
        <v>0</v>
      </c>
      <c r="AG192">
        <v>0</v>
      </c>
      <c r="AH192">
        <v>0</v>
      </c>
      <c r="AI192">
        <v>14.68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10.7</v>
      </c>
      <c r="AU192" t="s">
        <v>3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ROUND(Y192*Source!I216,9)</f>
        <v>4.1943999999999999</v>
      </c>
      <c r="CY192">
        <f>AA192</f>
        <v>4355.5600000000004</v>
      </c>
      <c r="CZ192">
        <f>AE192</f>
        <v>296.7</v>
      </c>
      <c r="DA192">
        <f>AI192</f>
        <v>14.68</v>
      </c>
      <c r="DB192">
        <f>ROUND(ROUND(AT192*CZ192,2),1)</f>
        <v>3174.7</v>
      </c>
      <c r="DC192">
        <f>ROUND(ROUND(AT192*AG192,2),1)</f>
        <v>0</v>
      </c>
      <c r="DD192" t="s">
        <v>3</v>
      </c>
      <c r="DE192" t="s">
        <v>3</v>
      </c>
      <c r="DF192">
        <f>ROUND(ROUND(AE192*AI192,2)*CX192,2)</f>
        <v>18268.96</v>
      </c>
      <c r="DG192">
        <f t="shared" si="113"/>
        <v>0</v>
      </c>
      <c r="DH192">
        <f t="shared" si="114"/>
        <v>0</v>
      </c>
      <c r="DI192">
        <f t="shared" si="87"/>
        <v>0</v>
      </c>
      <c r="DJ192">
        <f>DF192</f>
        <v>18268.96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ROW(Source!A219)</f>
        <v>219</v>
      </c>
      <c r="B193">
        <v>59540604</v>
      </c>
      <c r="C193">
        <v>59541364</v>
      </c>
      <c r="D193">
        <v>52689274</v>
      </c>
      <c r="E193">
        <v>1074</v>
      </c>
      <c r="F193">
        <v>1</v>
      </c>
      <c r="G193">
        <v>1074</v>
      </c>
      <c r="H193">
        <v>1</v>
      </c>
      <c r="I193" t="s">
        <v>285</v>
      </c>
      <c r="J193" t="s">
        <v>3</v>
      </c>
      <c r="K193" t="s">
        <v>286</v>
      </c>
      <c r="L193">
        <v>1191</v>
      </c>
      <c r="N193">
        <v>1013</v>
      </c>
      <c r="O193" t="s">
        <v>287</v>
      </c>
      <c r="P193" t="s">
        <v>287</v>
      </c>
      <c r="Q193">
        <v>1</v>
      </c>
      <c r="W193">
        <v>0</v>
      </c>
      <c r="X193">
        <v>476480486</v>
      </c>
      <c r="Y193">
        <f>(AT193*1.1)</f>
        <v>9.8560000000000016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8.9600000000000009</v>
      </c>
      <c r="AU193" t="s">
        <v>23</v>
      </c>
      <c r="AV193">
        <v>1</v>
      </c>
      <c r="AW193">
        <v>2</v>
      </c>
      <c r="AX193">
        <v>59541369</v>
      </c>
      <c r="AY193">
        <v>1</v>
      </c>
      <c r="AZ193">
        <v>0</v>
      </c>
      <c r="BA193">
        <v>275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ROUND(AT193*Source!I219*AH193*AL193,2)</f>
        <v>0</v>
      </c>
      <c r="CV193">
        <f>ROUND(Y193*Source!I219,9)</f>
        <v>6.3699328</v>
      </c>
      <c r="CW193">
        <v>0</v>
      </c>
      <c r="CX193">
        <f>ROUND(Y193*Source!I219,9)</f>
        <v>6.3699328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ROUND((ROUND(AT193*CZ193,2)*1.1),1)</f>
        <v>0</v>
      </c>
      <c r="DC193">
        <f>ROUND((ROUND(AT193*AG193,2)*1.1),1)</f>
        <v>0</v>
      </c>
      <c r="DD193" t="s">
        <v>3</v>
      </c>
      <c r="DE193" t="s">
        <v>3</v>
      </c>
      <c r="DF193">
        <f t="shared" ref="DF193:DF198" si="115">ROUND(ROUND(AE193,2)*CX193,2)</f>
        <v>0</v>
      </c>
      <c r="DG193">
        <f t="shared" si="113"/>
        <v>0</v>
      </c>
      <c r="DH193">
        <f t="shared" si="114"/>
        <v>0</v>
      </c>
      <c r="DI193">
        <f t="shared" ref="DI193:DI202" si="116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ROW(Source!A219)</f>
        <v>219</v>
      </c>
      <c r="B194">
        <v>59540604</v>
      </c>
      <c r="C194">
        <v>59541364</v>
      </c>
      <c r="D194">
        <v>52765277</v>
      </c>
      <c r="E194">
        <v>1</v>
      </c>
      <c r="F194">
        <v>1</v>
      </c>
      <c r="G194">
        <v>1074</v>
      </c>
      <c r="H194">
        <v>2</v>
      </c>
      <c r="I194" t="s">
        <v>392</v>
      </c>
      <c r="J194" t="s">
        <v>393</v>
      </c>
      <c r="K194" t="s">
        <v>394</v>
      </c>
      <c r="L194">
        <v>1368</v>
      </c>
      <c r="N194">
        <v>1011</v>
      </c>
      <c r="O194" t="s">
        <v>291</v>
      </c>
      <c r="P194" t="s">
        <v>291</v>
      </c>
      <c r="Q194">
        <v>1</v>
      </c>
      <c r="W194">
        <v>0</v>
      </c>
      <c r="X194">
        <v>-1692795280</v>
      </c>
      <c r="Y194">
        <f>(AT194*1.1)</f>
        <v>0.78100000000000003</v>
      </c>
      <c r="AA194">
        <v>0</v>
      </c>
      <c r="AB194">
        <v>163.81</v>
      </c>
      <c r="AC194">
        <v>14.54</v>
      </c>
      <c r="AD194">
        <v>0</v>
      </c>
      <c r="AE194">
        <v>0</v>
      </c>
      <c r="AF194">
        <v>163.81</v>
      </c>
      <c r="AG194">
        <v>14.54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0.71</v>
      </c>
      <c r="AU194" t="s">
        <v>23</v>
      </c>
      <c r="AV194">
        <v>0</v>
      </c>
      <c r="AW194">
        <v>2</v>
      </c>
      <c r="AX194">
        <v>59541370</v>
      </c>
      <c r="AY194">
        <v>1</v>
      </c>
      <c r="AZ194">
        <v>0</v>
      </c>
      <c r="BA194">
        <v>276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ROUND(Y194*Source!I219*DO194,9)</f>
        <v>0</v>
      </c>
      <c r="CX194">
        <f>ROUND(Y194*Source!I219,9)</f>
        <v>0.50476030000000005</v>
      </c>
      <c r="CY194">
        <f>AB194</f>
        <v>163.81</v>
      </c>
      <c r="CZ194">
        <f>AF194</f>
        <v>163.81</v>
      </c>
      <c r="DA194">
        <f>AJ194</f>
        <v>1</v>
      </c>
      <c r="DB194">
        <f>ROUND((ROUND(AT194*CZ194,2)*1.1),1)</f>
        <v>127.9</v>
      </c>
      <c r="DC194">
        <f>ROUND((ROUND(AT194*AG194,2)*1.1),1)</f>
        <v>11.4</v>
      </c>
      <c r="DD194" t="s">
        <v>3</v>
      </c>
      <c r="DE194" t="s">
        <v>3</v>
      </c>
      <c r="DF194">
        <f t="shared" si="115"/>
        <v>0</v>
      </c>
      <c r="DG194">
        <f t="shared" si="113"/>
        <v>82.68</v>
      </c>
      <c r="DH194">
        <f t="shared" si="114"/>
        <v>7.34</v>
      </c>
      <c r="DI194">
        <f t="shared" si="116"/>
        <v>0</v>
      </c>
      <c r="DJ194">
        <f>DG194</f>
        <v>82.68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ROW(Source!A219)</f>
        <v>219</v>
      </c>
      <c r="B195">
        <v>59540604</v>
      </c>
      <c r="C195">
        <v>59541364</v>
      </c>
      <c r="D195">
        <v>52735301</v>
      </c>
      <c r="E195">
        <v>1</v>
      </c>
      <c r="F195">
        <v>1</v>
      </c>
      <c r="G195">
        <v>1074</v>
      </c>
      <c r="H195">
        <v>3</v>
      </c>
      <c r="I195" t="s">
        <v>395</v>
      </c>
      <c r="J195" t="s">
        <v>396</v>
      </c>
      <c r="K195" t="s">
        <v>397</v>
      </c>
      <c r="L195">
        <v>1348</v>
      </c>
      <c r="N195">
        <v>1009</v>
      </c>
      <c r="O195" t="s">
        <v>257</v>
      </c>
      <c r="P195" t="s">
        <v>257</v>
      </c>
      <c r="Q195">
        <v>1000</v>
      </c>
      <c r="W195">
        <v>0</v>
      </c>
      <c r="X195">
        <v>-1405830792</v>
      </c>
      <c r="Y195">
        <f>(AT195*1.33)</f>
        <v>7.9799999999999996E-2</v>
      </c>
      <c r="AA195">
        <v>3501.78</v>
      </c>
      <c r="AB195">
        <v>0</v>
      </c>
      <c r="AC195">
        <v>0</v>
      </c>
      <c r="AD195">
        <v>0</v>
      </c>
      <c r="AE195">
        <v>3501.78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0.06</v>
      </c>
      <c r="AU195" t="s">
        <v>398</v>
      </c>
      <c r="AV195">
        <v>0</v>
      </c>
      <c r="AW195">
        <v>2</v>
      </c>
      <c r="AX195">
        <v>59541371</v>
      </c>
      <c r="AY195">
        <v>1</v>
      </c>
      <c r="AZ195">
        <v>2048</v>
      </c>
      <c r="BA195">
        <v>277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ROUND(Y195*Source!I219,9)</f>
        <v>5.1574740000000001E-2</v>
      </c>
      <c r="CY195">
        <f>AA195</f>
        <v>3501.78</v>
      </c>
      <c r="CZ195">
        <f>AE195</f>
        <v>3501.78</v>
      </c>
      <c r="DA195">
        <f>AI195</f>
        <v>1</v>
      </c>
      <c r="DB195">
        <f>ROUND((ROUND(AT195*CZ195,2)*1.33),1)</f>
        <v>279.39999999999998</v>
      </c>
      <c r="DC195">
        <f>ROUND((ROUND(AT195*AG195,2)*1.33),1)</f>
        <v>0</v>
      </c>
      <c r="DD195" t="s">
        <v>3</v>
      </c>
      <c r="DE195" t="s">
        <v>3</v>
      </c>
      <c r="DF195">
        <f t="shared" si="115"/>
        <v>180.6</v>
      </c>
      <c r="DG195">
        <f t="shared" si="113"/>
        <v>0</v>
      </c>
      <c r="DH195">
        <f t="shared" si="114"/>
        <v>0</v>
      </c>
      <c r="DI195">
        <f t="shared" si="116"/>
        <v>0</v>
      </c>
      <c r="DJ195">
        <f>DF195</f>
        <v>180.6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ROW(Source!A219)</f>
        <v>219</v>
      </c>
      <c r="B196">
        <v>59540604</v>
      </c>
      <c r="C196">
        <v>59541364</v>
      </c>
      <c r="D196">
        <v>52759893</v>
      </c>
      <c r="E196">
        <v>1</v>
      </c>
      <c r="F196">
        <v>1</v>
      </c>
      <c r="G196">
        <v>1074</v>
      </c>
      <c r="H196">
        <v>3</v>
      </c>
      <c r="I196" t="s">
        <v>262</v>
      </c>
      <c r="J196" t="s">
        <v>264</v>
      </c>
      <c r="K196" t="s">
        <v>263</v>
      </c>
      <c r="L196">
        <v>1348</v>
      </c>
      <c r="N196">
        <v>1009</v>
      </c>
      <c r="O196" t="s">
        <v>257</v>
      </c>
      <c r="P196" t="s">
        <v>257</v>
      </c>
      <c r="Q196">
        <v>1000</v>
      </c>
      <c r="W196">
        <v>0</v>
      </c>
      <c r="X196">
        <v>694568106</v>
      </c>
      <c r="Y196">
        <f>AT196</f>
        <v>7.14</v>
      </c>
      <c r="AA196">
        <v>293.51</v>
      </c>
      <c r="AB196">
        <v>0</v>
      </c>
      <c r="AC196">
        <v>0</v>
      </c>
      <c r="AD196">
        <v>0</v>
      </c>
      <c r="AE196">
        <v>293.51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7.14</v>
      </c>
      <c r="AU196" t="s">
        <v>3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ROUND(Y196*Source!I219,9)</f>
        <v>4.6145820000000004</v>
      </c>
      <c r="CY196">
        <f>AA196</f>
        <v>293.51</v>
      </c>
      <c r="CZ196">
        <f>AE196</f>
        <v>293.51</v>
      </c>
      <c r="DA196">
        <f>AI196</f>
        <v>1</v>
      </c>
      <c r="DB196">
        <f>ROUND(ROUND(AT196*CZ196,2),1)</f>
        <v>2095.6999999999998</v>
      </c>
      <c r="DC196">
        <f>ROUND(ROUND(AT196*AG196,2),1)</f>
        <v>0</v>
      </c>
      <c r="DD196" t="s">
        <v>3</v>
      </c>
      <c r="DE196" t="s">
        <v>3</v>
      </c>
      <c r="DF196">
        <f t="shared" si="115"/>
        <v>1354.43</v>
      </c>
      <c r="DG196">
        <f t="shared" si="113"/>
        <v>0</v>
      </c>
      <c r="DH196">
        <f t="shared" si="114"/>
        <v>0</v>
      </c>
      <c r="DI196">
        <f t="shared" si="116"/>
        <v>0</v>
      </c>
      <c r="DJ196">
        <f>DF196</f>
        <v>1354.43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ROW(Source!A220)</f>
        <v>220</v>
      </c>
      <c r="B197">
        <v>59540605</v>
      </c>
      <c r="C197">
        <v>59541364</v>
      </c>
      <c r="D197">
        <v>52689274</v>
      </c>
      <c r="E197">
        <v>1074</v>
      </c>
      <c r="F197">
        <v>1</v>
      </c>
      <c r="G197">
        <v>1074</v>
      </c>
      <c r="H197">
        <v>1</v>
      </c>
      <c r="I197" t="s">
        <v>285</v>
      </c>
      <c r="J197" t="s">
        <v>3</v>
      </c>
      <c r="K197" t="s">
        <v>286</v>
      </c>
      <c r="L197">
        <v>1191</v>
      </c>
      <c r="N197">
        <v>1013</v>
      </c>
      <c r="O197" t="s">
        <v>287</v>
      </c>
      <c r="P197" t="s">
        <v>287</v>
      </c>
      <c r="Q197">
        <v>1</v>
      </c>
      <c r="W197">
        <v>0</v>
      </c>
      <c r="X197">
        <v>476480486</v>
      </c>
      <c r="Y197">
        <f>(AT197*1.1)</f>
        <v>9.8560000000000016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8.9600000000000009</v>
      </c>
      <c r="AU197" t="s">
        <v>23</v>
      </c>
      <c r="AV197">
        <v>1</v>
      </c>
      <c r="AW197">
        <v>2</v>
      </c>
      <c r="AX197">
        <v>59541369</v>
      </c>
      <c r="AY197">
        <v>1</v>
      </c>
      <c r="AZ197">
        <v>0</v>
      </c>
      <c r="BA197">
        <v>279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ROUND(AT197*Source!I220*AH197*AL197,2)</f>
        <v>0</v>
      </c>
      <c r="CV197">
        <f>ROUND(Y197*Source!I220,9)</f>
        <v>6.3699328</v>
      </c>
      <c r="CW197">
        <v>0</v>
      </c>
      <c r="CX197">
        <f>ROUND(Y197*Source!I220,9)</f>
        <v>6.3699328</v>
      </c>
      <c r="CY197">
        <f>AD197</f>
        <v>0</v>
      </c>
      <c r="CZ197">
        <f>AH197</f>
        <v>0</v>
      </c>
      <c r="DA197">
        <f>AL197</f>
        <v>1</v>
      </c>
      <c r="DB197">
        <f>ROUND((ROUND(AT197*CZ197,2)*1.1),1)</f>
        <v>0</v>
      </c>
      <c r="DC197">
        <f>ROUND((ROUND(AT197*AG197,2)*1.1),1)</f>
        <v>0</v>
      </c>
      <c r="DD197" t="s">
        <v>3</v>
      </c>
      <c r="DE197" t="s">
        <v>3</v>
      </c>
      <c r="DF197">
        <f t="shared" si="115"/>
        <v>0</v>
      </c>
      <c r="DG197">
        <f t="shared" si="113"/>
        <v>0</v>
      </c>
      <c r="DH197">
        <f t="shared" si="114"/>
        <v>0</v>
      </c>
      <c r="DI197">
        <f t="shared" si="116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ROW(Source!A220)</f>
        <v>220</v>
      </c>
      <c r="B198">
        <v>59540605</v>
      </c>
      <c r="C198">
        <v>59541364</v>
      </c>
      <c r="D198">
        <v>52765277</v>
      </c>
      <c r="E198">
        <v>1</v>
      </c>
      <c r="F198">
        <v>1</v>
      </c>
      <c r="G198">
        <v>1074</v>
      </c>
      <c r="H198">
        <v>2</v>
      </c>
      <c r="I198" t="s">
        <v>392</v>
      </c>
      <c r="J198" t="s">
        <v>393</v>
      </c>
      <c r="K198" t="s">
        <v>394</v>
      </c>
      <c r="L198">
        <v>1368</v>
      </c>
      <c r="N198">
        <v>1011</v>
      </c>
      <c r="O198" t="s">
        <v>291</v>
      </c>
      <c r="P198" t="s">
        <v>291</v>
      </c>
      <c r="Q198">
        <v>1</v>
      </c>
      <c r="W198">
        <v>0</v>
      </c>
      <c r="X198">
        <v>-1692795280</v>
      </c>
      <c r="Y198">
        <f>(AT198*1.1)</f>
        <v>0.78100000000000003</v>
      </c>
      <c r="AA198">
        <v>0</v>
      </c>
      <c r="AB198">
        <v>2140.4299999999998</v>
      </c>
      <c r="AC198">
        <v>584.88</v>
      </c>
      <c r="AD198">
        <v>0</v>
      </c>
      <c r="AE198">
        <v>0</v>
      </c>
      <c r="AF198">
        <v>163.81</v>
      </c>
      <c r="AG198">
        <v>14.54</v>
      </c>
      <c r="AH198">
        <v>0</v>
      </c>
      <c r="AI198">
        <v>1</v>
      </c>
      <c r="AJ198">
        <v>12.48</v>
      </c>
      <c r="AK198">
        <v>38.42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0.71</v>
      </c>
      <c r="AU198" t="s">
        <v>23</v>
      </c>
      <c r="AV198">
        <v>0</v>
      </c>
      <c r="AW198">
        <v>2</v>
      </c>
      <c r="AX198">
        <v>59541370</v>
      </c>
      <c r="AY198">
        <v>1</v>
      </c>
      <c r="AZ198">
        <v>0</v>
      </c>
      <c r="BA198">
        <v>280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ROUND(Y198*Source!I220*DO198,9)</f>
        <v>0</v>
      </c>
      <c r="CX198">
        <f>ROUND(Y198*Source!I220,9)</f>
        <v>0.50476030000000005</v>
      </c>
      <c r="CY198">
        <f>AB198</f>
        <v>2140.4299999999998</v>
      </c>
      <c r="CZ198">
        <f>AF198</f>
        <v>163.81</v>
      </c>
      <c r="DA198">
        <f>AJ198</f>
        <v>12.48</v>
      </c>
      <c r="DB198">
        <f>ROUND((ROUND(AT198*CZ198,2)*1.1),1)</f>
        <v>127.9</v>
      </c>
      <c r="DC198">
        <f>ROUND((ROUND(AT198*AG198,2)*1.1),1)</f>
        <v>11.4</v>
      </c>
      <c r="DD198" t="s">
        <v>3</v>
      </c>
      <c r="DE198" t="s">
        <v>3</v>
      </c>
      <c r="DF198">
        <f t="shared" si="115"/>
        <v>0</v>
      </c>
      <c r="DG198">
        <f>ROUND(ROUND(AF198*AJ198,2)*CX198,2)</f>
        <v>1031.9100000000001</v>
      </c>
      <c r="DH198">
        <f>ROUND(ROUND(AG198*AK198,2)*CX198,2)</f>
        <v>281.97000000000003</v>
      </c>
      <c r="DI198">
        <f t="shared" si="116"/>
        <v>0</v>
      </c>
      <c r="DJ198">
        <f>DG198</f>
        <v>1031.9100000000001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ROW(Source!A220)</f>
        <v>220</v>
      </c>
      <c r="B199">
        <v>59540605</v>
      </c>
      <c r="C199">
        <v>59541364</v>
      </c>
      <c r="D199">
        <v>52735301</v>
      </c>
      <c r="E199">
        <v>1</v>
      </c>
      <c r="F199">
        <v>1</v>
      </c>
      <c r="G199">
        <v>1074</v>
      </c>
      <c r="H199">
        <v>3</v>
      </c>
      <c r="I199" t="s">
        <v>395</v>
      </c>
      <c r="J199" t="s">
        <v>396</v>
      </c>
      <c r="K199" t="s">
        <v>397</v>
      </c>
      <c r="L199">
        <v>1348</v>
      </c>
      <c r="N199">
        <v>1009</v>
      </c>
      <c r="O199" t="s">
        <v>257</v>
      </c>
      <c r="P199" t="s">
        <v>257</v>
      </c>
      <c r="Q199">
        <v>1000</v>
      </c>
      <c r="W199">
        <v>0</v>
      </c>
      <c r="X199">
        <v>-1405830792</v>
      </c>
      <c r="Y199">
        <f>(AT199*1.33)</f>
        <v>7.9799999999999996E-2</v>
      </c>
      <c r="AA199">
        <v>50985.919999999998</v>
      </c>
      <c r="AB199">
        <v>0</v>
      </c>
      <c r="AC199">
        <v>0</v>
      </c>
      <c r="AD199">
        <v>0</v>
      </c>
      <c r="AE199">
        <v>3501.78</v>
      </c>
      <c r="AF199">
        <v>0</v>
      </c>
      <c r="AG199">
        <v>0</v>
      </c>
      <c r="AH199">
        <v>0</v>
      </c>
      <c r="AI199">
        <v>14.56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0.06</v>
      </c>
      <c r="AU199" t="s">
        <v>398</v>
      </c>
      <c r="AV199">
        <v>0</v>
      </c>
      <c r="AW199">
        <v>2</v>
      </c>
      <c r="AX199">
        <v>59541371</v>
      </c>
      <c r="AY199">
        <v>1</v>
      </c>
      <c r="AZ199">
        <v>2048</v>
      </c>
      <c r="BA199">
        <v>281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ROUND(Y199*Source!I220,9)</f>
        <v>5.1574740000000001E-2</v>
      </c>
      <c r="CY199">
        <f>AA199</f>
        <v>50985.919999999998</v>
      </c>
      <c r="CZ199">
        <f>AE199</f>
        <v>3501.78</v>
      </c>
      <c r="DA199">
        <f>AI199</f>
        <v>14.56</v>
      </c>
      <c r="DB199">
        <f>ROUND((ROUND(AT199*CZ199,2)*1.33),1)</f>
        <v>279.39999999999998</v>
      </c>
      <c r="DC199">
        <f>ROUND((ROUND(AT199*AG199,2)*1.33),1)</f>
        <v>0</v>
      </c>
      <c r="DD199" t="s">
        <v>3</v>
      </c>
      <c r="DE199" t="s">
        <v>3</v>
      </c>
      <c r="DF199">
        <f>ROUND(ROUND(AE199*AI199,2)*CX199,2)</f>
        <v>2629.59</v>
      </c>
      <c r="DG199">
        <f>ROUND(ROUND(AF199,2)*CX199,2)</f>
        <v>0</v>
      </c>
      <c r="DH199">
        <f>ROUND(ROUND(AG199,2)*CX199,2)</f>
        <v>0</v>
      </c>
      <c r="DI199">
        <f t="shared" si="116"/>
        <v>0</v>
      </c>
      <c r="DJ199">
        <f>DF199</f>
        <v>2629.59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ROW(Source!A220)</f>
        <v>220</v>
      </c>
      <c r="B200">
        <v>59540605</v>
      </c>
      <c r="C200">
        <v>59541364</v>
      </c>
      <c r="D200">
        <v>52759893</v>
      </c>
      <c r="E200">
        <v>1</v>
      </c>
      <c r="F200">
        <v>1</v>
      </c>
      <c r="G200">
        <v>1074</v>
      </c>
      <c r="H200">
        <v>3</v>
      </c>
      <c r="I200" t="s">
        <v>262</v>
      </c>
      <c r="J200" t="s">
        <v>264</v>
      </c>
      <c r="K200" t="s">
        <v>263</v>
      </c>
      <c r="L200">
        <v>1348</v>
      </c>
      <c r="N200">
        <v>1009</v>
      </c>
      <c r="O200" t="s">
        <v>257</v>
      </c>
      <c r="P200" t="s">
        <v>257</v>
      </c>
      <c r="Q200">
        <v>1000</v>
      </c>
      <c r="W200">
        <v>0</v>
      </c>
      <c r="X200">
        <v>694568106</v>
      </c>
      <c r="Y200">
        <f>AT200</f>
        <v>7.14</v>
      </c>
      <c r="AA200">
        <v>5180.45</v>
      </c>
      <c r="AB200">
        <v>0</v>
      </c>
      <c r="AC200">
        <v>0</v>
      </c>
      <c r="AD200">
        <v>0</v>
      </c>
      <c r="AE200">
        <v>293.51</v>
      </c>
      <c r="AF200">
        <v>0</v>
      </c>
      <c r="AG200">
        <v>0</v>
      </c>
      <c r="AH200">
        <v>0</v>
      </c>
      <c r="AI200">
        <v>17.649999999999999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7.14</v>
      </c>
      <c r="AU200" t="s">
        <v>3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ROUND(Y200*Source!I220,9)</f>
        <v>4.6145820000000004</v>
      </c>
      <c r="CY200">
        <f>AA200</f>
        <v>5180.45</v>
      </c>
      <c r="CZ200">
        <f>AE200</f>
        <v>293.51</v>
      </c>
      <c r="DA200">
        <f>AI200</f>
        <v>17.649999999999999</v>
      </c>
      <c r="DB200">
        <f>ROUND(ROUND(AT200*CZ200,2),1)</f>
        <v>2095.6999999999998</v>
      </c>
      <c r="DC200">
        <f>ROUND(ROUND(AT200*AG200,2),1)</f>
        <v>0</v>
      </c>
      <c r="DD200" t="s">
        <v>3</v>
      </c>
      <c r="DE200" t="s">
        <v>3</v>
      </c>
      <c r="DF200">
        <f>ROUND(ROUND(AE200*AI200,2)*CX200,2)</f>
        <v>23905.61</v>
      </c>
      <c r="DG200">
        <f>ROUND(ROUND(AF200,2)*CX200,2)</f>
        <v>0</v>
      </c>
      <c r="DH200">
        <f>ROUND(ROUND(AG200,2)*CX200,2)</f>
        <v>0</v>
      </c>
      <c r="DI200">
        <f t="shared" si="116"/>
        <v>0</v>
      </c>
      <c r="DJ200">
        <f>DF200</f>
        <v>23905.61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ROW(Source!A223)</f>
        <v>223</v>
      </c>
      <c r="B201">
        <v>59540604</v>
      </c>
      <c r="C201">
        <v>59541374</v>
      </c>
      <c r="D201">
        <v>52689274</v>
      </c>
      <c r="E201">
        <v>1074</v>
      </c>
      <c r="F201">
        <v>1</v>
      </c>
      <c r="G201">
        <v>1074</v>
      </c>
      <c r="H201">
        <v>1</v>
      </c>
      <c r="I201" t="s">
        <v>285</v>
      </c>
      <c r="J201" t="s">
        <v>3</v>
      </c>
      <c r="K201" t="s">
        <v>286</v>
      </c>
      <c r="L201">
        <v>1191</v>
      </c>
      <c r="N201">
        <v>1013</v>
      </c>
      <c r="O201" t="s">
        <v>287</v>
      </c>
      <c r="P201" t="s">
        <v>287</v>
      </c>
      <c r="Q201">
        <v>1</v>
      </c>
      <c r="W201">
        <v>0</v>
      </c>
      <c r="X201">
        <v>476480486</v>
      </c>
      <c r="Y201">
        <f>(AT201*1.1)</f>
        <v>84.37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76.7</v>
      </c>
      <c r="AU201" t="s">
        <v>196</v>
      </c>
      <c r="AV201">
        <v>1</v>
      </c>
      <c r="AW201">
        <v>2</v>
      </c>
      <c r="AX201">
        <v>59541377</v>
      </c>
      <c r="AY201">
        <v>1</v>
      </c>
      <c r="AZ201">
        <v>0</v>
      </c>
      <c r="BA201">
        <v>283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ROUND(AT201*Source!I223*AH201*AL201,2)</f>
        <v>0</v>
      </c>
      <c r="CV201">
        <f>ROUND(Y201*Source!I223,9)</f>
        <v>40.497599999999998</v>
      </c>
      <c r="CW201">
        <v>0</v>
      </c>
      <c r="CX201">
        <f>ROUND(Y201*Source!I223,9)</f>
        <v>40.497599999999998</v>
      </c>
      <c r="CY201">
        <f>AD201</f>
        <v>0</v>
      </c>
      <c r="CZ201">
        <f>AH201</f>
        <v>0</v>
      </c>
      <c r="DA201">
        <f>AL201</f>
        <v>1</v>
      </c>
      <c r="DB201">
        <f>ROUND((ROUND(AT201*CZ201,2)*1.1),1)</f>
        <v>0</v>
      </c>
      <c r="DC201">
        <f>ROUND((ROUND(AT201*AG201,2)*1.1),1)</f>
        <v>0</v>
      </c>
      <c r="DD201" t="s">
        <v>3</v>
      </c>
      <c r="DE201" t="s">
        <v>3</v>
      </c>
      <c r="DF201">
        <f>ROUND(ROUND(AE201,2)*CX201,2)</f>
        <v>0</v>
      </c>
      <c r="DG201">
        <f>ROUND(ROUND(AF201,2)*CX201,2)</f>
        <v>0</v>
      </c>
      <c r="DH201">
        <f>ROUND(ROUND(AG201,2)*CX201,2)</f>
        <v>0</v>
      </c>
      <c r="DI201">
        <f t="shared" si="116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ROW(Source!A224)</f>
        <v>224</v>
      </c>
      <c r="B202">
        <v>59540605</v>
      </c>
      <c r="C202">
        <v>59541374</v>
      </c>
      <c r="D202">
        <v>52689274</v>
      </c>
      <c r="E202">
        <v>1074</v>
      </c>
      <c r="F202">
        <v>1</v>
      </c>
      <c r="G202">
        <v>1074</v>
      </c>
      <c r="H202">
        <v>1</v>
      </c>
      <c r="I202" t="s">
        <v>285</v>
      </c>
      <c r="J202" t="s">
        <v>3</v>
      </c>
      <c r="K202" t="s">
        <v>286</v>
      </c>
      <c r="L202">
        <v>1191</v>
      </c>
      <c r="N202">
        <v>1013</v>
      </c>
      <c r="O202" t="s">
        <v>287</v>
      </c>
      <c r="P202" t="s">
        <v>287</v>
      </c>
      <c r="Q202">
        <v>1</v>
      </c>
      <c r="W202">
        <v>0</v>
      </c>
      <c r="X202">
        <v>476480486</v>
      </c>
      <c r="Y202">
        <f>(AT202*1.1)</f>
        <v>84.37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76.7</v>
      </c>
      <c r="AU202" t="s">
        <v>196</v>
      </c>
      <c r="AV202">
        <v>1</v>
      </c>
      <c r="AW202">
        <v>2</v>
      </c>
      <c r="AX202">
        <v>59541377</v>
      </c>
      <c r="AY202">
        <v>1</v>
      </c>
      <c r="AZ202">
        <v>0</v>
      </c>
      <c r="BA202">
        <v>284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U202">
        <f>ROUND(AT202*Source!I224*AH202*AL202,2)</f>
        <v>0</v>
      </c>
      <c r="CV202">
        <f>ROUND(Y202*Source!I224,9)</f>
        <v>40.497599999999998</v>
      </c>
      <c r="CW202">
        <v>0</v>
      </c>
      <c r="CX202">
        <f>ROUND(Y202*Source!I224,9)</f>
        <v>40.497599999999998</v>
      </c>
      <c r="CY202">
        <f>AD202</f>
        <v>0</v>
      </c>
      <c r="CZ202">
        <f>AH202</f>
        <v>0</v>
      </c>
      <c r="DA202">
        <f>AL202</f>
        <v>1</v>
      </c>
      <c r="DB202">
        <f>ROUND((ROUND(AT202*CZ202,2)*1.1),1)</f>
        <v>0</v>
      </c>
      <c r="DC202">
        <f>ROUND((ROUND(AT202*AG202,2)*1.1),1)</f>
        <v>0</v>
      </c>
      <c r="DD202" t="s">
        <v>3</v>
      </c>
      <c r="DE202" t="s">
        <v>3</v>
      </c>
      <c r="DF202">
        <f>ROUND(ROUND(AE202,2)*CX202,2)</f>
        <v>0</v>
      </c>
      <c r="DG202">
        <f>ROUND(ROUND(AF202,2)*CX202,2)</f>
        <v>0</v>
      </c>
      <c r="DH202">
        <f>ROUND(ROUND(AG202,2)*CX202,2)</f>
        <v>0</v>
      </c>
      <c r="DI202">
        <f t="shared" si="116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59540959</v>
      </c>
      <c r="C1">
        <v>59540957</v>
      </c>
      <c r="D1">
        <v>52689274</v>
      </c>
      <c r="E1">
        <v>1074</v>
      </c>
      <c r="F1">
        <v>1</v>
      </c>
      <c r="G1">
        <v>1074</v>
      </c>
      <c r="H1">
        <v>1</v>
      </c>
      <c r="I1" t="s">
        <v>285</v>
      </c>
      <c r="J1" t="s">
        <v>3</v>
      </c>
      <c r="K1" t="s">
        <v>286</v>
      </c>
      <c r="L1">
        <v>1191</v>
      </c>
      <c r="N1">
        <v>1013</v>
      </c>
      <c r="O1" t="s">
        <v>287</v>
      </c>
      <c r="P1" t="s">
        <v>287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211.97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59540959</v>
      </c>
      <c r="C2">
        <v>59540957</v>
      </c>
      <c r="D2">
        <v>52689274</v>
      </c>
      <c r="E2">
        <v>1074</v>
      </c>
      <c r="F2">
        <v>1</v>
      </c>
      <c r="G2">
        <v>1074</v>
      </c>
      <c r="H2">
        <v>1</v>
      </c>
      <c r="I2" t="s">
        <v>285</v>
      </c>
      <c r="J2" t="s">
        <v>3</v>
      </c>
      <c r="K2" t="s">
        <v>286</v>
      </c>
      <c r="L2">
        <v>1191</v>
      </c>
      <c r="N2">
        <v>1013</v>
      </c>
      <c r="O2" t="s">
        <v>287</v>
      </c>
      <c r="P2" t="s">
        <v>287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23</v>
      </c>
      <c r="AG2">
        <v>211.97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59540964</v>
      </c>
      <c r="C3">
        <v>59540960</v>
      </c>
      <c r="D3">
        <v>52689274</v>
      </c>
      <c r="E3">
        <v>1074</v>
      </c>
      <c r="F3">
        <v>1</v>
      </c>
      <c r="G3">
        <v>1074</v>
      </c>
      <c r="H3">
        <v>1</v>
      </c>
      <c r="I3" t="s">
        <v>285</v>
      </c>
      <c r="J3" t="s">
        <v>3</v>
      </c>
      <c r="K3" t="s">
        <v>286</v>
      </c>
      <c r="L3">
        <v>1191</v>
      </c>
      <c r="N3">
        <v>1013</v>
      </c>
      <c r="O3" t="s">
        <v>287</v>
      </c>
      <c r="P3" t="s">
        <v>287</v>
      </c>
      <c r="Q3">
        <v>1</v>
      </c>
      <c r="X3">
        <v>2.95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23</v>
      </c>
      <c r="AG3">
        <v>3.2450000000000006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59540965</v>
      </c>
      <c r="C4">
        <v>59540960</v>
      </c>
      <c r="D4">
        <v>52765075</v>
      </c>
      <c r="E4">
        <v>1</v>
      </c>
      <c r="F4">
        <v>1</v>
      </c>
      <c r="G4">
        <v>1074</v>
      </c>
      <c r="H4">
        <v>2</v>
      </c>
      <c r="I4" t="s">
        <v>399</v>
      </c>
      <c r="J4" t="s">
        <v>400</v>
      </c>
      <c r="K4" t="s">
        <v>401</v>
      </c>
      <c r="L4">
        <v>1368</v>
      </c>
      <c r="N4">
        <v>1011</v>
      </c>
      <c r="O4" t="s">
        <v>291</v>
      </c>
      <c r="P4" t="s">
        <v>291</v>
      </c>
      <c r="Q4">
        <v>1</v>
      </c>
      <c r="X4">
        <v>7.4139999999999997</v>
      </c>
      <c r="Y4">
        <v>0</v>
      </c>
      <c r="Z4">
        <v>147.49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8.1554000000000002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59540966</v>
      </c>
      <c r="C5">
        <v>59540960</v>
      </c>
      <c r="D5">
        <v>52765084</v>
      </c>
      <c r="E5">
        <v>1</v>
      </c>
      <c r="F5">
        <v>1</v>
      </c>
      <c r="G5">
        <v>1074</v>
      </c>
      <c r="H5">
        <v>2</v>
      </c>
      <c r="I5" t="s">
        <v>402</v>
      </c>
      <c r="J5" t="s">
        <v>403</v>
      </c>
      <c r="K5" t="s">
        <v>404</v>
      </c>
      <c r="L5">
        <v>1368</v>
      </c>
      <c r="N5">
        <v>1011</v>
      </c>
      <c r="O5" t="s">
        <v>291</v>
      </c>
      <c r="P5" t="s">
        <v>291</v>
      </c>
      <c r="Q5">
        <v>1</v>
      </c>
      <c r="X5">
        <v>1.6975</v>
      </c>
      <c r="Y5">
        <v>0</v>
      </c>
      <c r="Z5">
        <v>145.59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1.8672500000000001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59540964</v>
      </c>
      <c r="C6">
        <v>59540960</v>
      </c>
      <c r="D6">
        <v>52689274</v>
      </c>
      <c r="E6">
        <v>1074</v>
      </c>
      <c r="F6">
        <v>1</v>
      </c>
      <c r="G6">
        <v>1074</v>
      </c>
      <c r="H6">
        <v>1</v>
      </c>
      <c r="I6" t="s">
        <v>285</v>
      </c>
      <c r="J6" t="s">
        <v>3</v>
      </c>
      <c r="K6" t="s">
        <v>286</v>
      </c>
      <c r="L6">
        <v>1191</v>
      </c>
      <c r="N6">
        <v>1013</v>
      </c>
      <c r="O6" t="s">
        <v>287</v>
      </c>
      <c r="P6" t="s">
        <v>287</v>
      </c>
      <c r="Q6">
        <v>1</v>
      </c>
      <c r="X6">
        <v>2.95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23</v>
      </c>
      <c r="AG6">
        <v>3.2450000000000006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59540965</v>
      </c>
      <c r="C7">
        <v>59540960</v>
      </c>
      <c r="D7">
        <v>52765075</v>
      </c>
      <c r="E7">
        <v>1</v>
      </c>
      <c r="F7">
        <v>1</v>
      </c>
      <c r="G7">
        <v>1074</v>
      </c>
      <c r="H7">
        <v>2</v>
      </c>
      <c r="I7" t="s">
        <v>399</v>
      </c>
      <c r="J7" t="s">
        <v>400</v>
      </c>
      <c r="K7" t="s">
        <v>401</v>
      </c>
      <c r="L7">
        <v>1368</v>
      </c>
      <c r="N7">
        <v>1011</v>
      </c>
      <c r="O7" t="s">
        <v>291</v>
      </c>
      <c r="P7" t="s">
        <v>291</v>
      </c>
      <c r="Q7">
        <v>1</v>
      </c>
      <c r="X7">
        <v>7.4139999999999997</v>
      </c>
      <c r="Y7">
        <v>0</v>
      </c>
      <c r="Z7">
        <v>147.49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8.1554000000000002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59540966</v>
      </c>
      <c r="C8">
        <v>59540960</v>
      </c>
      <c r="D8">
        <v>52765084</v>
      </c>
      <c r="E8">
        <v>1</v>
      </c>
      <c r="F8">
        <v>1</v>
      </c>
      <c r="G8">
        <v>1074</v>
      </c>
      <c r="H8">
        <v>2</v>
      </c>
      <c r="I8" t="s">
        <v>402</v>
      </c>
      <c r="J8" t="s">
        <v>403</v>
      </c>
      <c r="K8" t="s">
        <v>404</v>
      </c>
      <c r="L8">
        <v>1368</v>
      </c>
      <c r="N8">
        <v>1011</v>
      </c>
      <c r="O8" t="s">
        <v>291</v>
      </c>
      <c r="P8" t="s">
        <v>291</v>
      </c>
      <c r="Q8">
        <v>1</v>
      </c>
      <c r="X8">
        <v>1.6975</v>
      </c>
      <c r="Y8">
        <v>0</v>
      </c>
      <c r="Z8">
        <v>145.59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1.8672500000000001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59540970</v>
      </c>
      <c r="C9">
        <v>59540967</v>
      </c>
      <c r="D9">
        <v>52689274</v>
      </c>
      <c r="E9">
        <v>1074</v>
      </c>
      <c r="F9">
        <v>1</v>
      </c>
      <c r="G9">
        <v>1074</v>
      </c>
      <c r="H9">
        <v>1</v>
      </c>
      <c r="I9" t="s">
        <v>285</v>
      </c>
      <c r="J9" t="s">
        <v>3</v>
      </c>
      <c r="K9" t="s">
        <v>286</v>
      </c>
      <c r="L9">
        <v>1191</v>
      </c>
      <c r="N9">
        <v>1013</v>
      </c>
      <c r="O9" t="s">
        <v>287</v>
      </c>
      <c r="P9" t="s">
        <v>287</v>
      </c>
      <c r="Q9">
        <v>1</v>
      </c>
      <c r="X9">
        <v>1.19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23</v>
      </c>
      <c r="AG9">
        <v>1.3089999999999999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59540971</v>
      </c>
      <c r="C10">
        <v>59540967</v>
      </c>
      <c r="D10">
        <v>52765075</v>
      </c>
      <c r="E10">
        <v>1</v>
      </c>
      <c r="F10">
        <v>1</v>
      </c>
      <c r="G10">
        <v>1074</v>
      </c>
      <c r="H10">
        <v>2</v>
      </c>
      <c r="I10" t="s">
        <v>399</v>
      </c>
      <c r="J10" t="s">
        <v>400</v>
      </c>
      <c r="K10" t="s">
        <v>401</v>
      </c>
      <c r="L10">
        <v>1368</v>
      </c>
      <c r="N10">
        <v>1011</v>
      </c>
      <c r="O10" t="s">
        <v>291</v>
      </c>
      <c r="P10" t="s">
        <v>291</v>
      </c>
      <c r="Q10">
        <v>1</v>
      </c>
      <c r="X10">
        <v>6.3194999999999997</v>
      </c>
      <c r="Y10">
        <v>0</v>
      </c>
      <c r="Z10">
        <v>147.49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6.9514500000000004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59540970</v>
      </c>
      <c r="C11">
        <v>59540967</v>
      </c>
      <c r="D11">
        <v>52689274</v>
      </c>
      <c r="E11">
        <v>1074</v>
      </c>
      <c r="F11">
        <v>1</v>
      </c>
      <c r="G11">
        <v>1074</v>
      </c>
      <c r="H11">
        <v>1</v>
      </c>
      <c r="I11" t="s">
        <v>285</v>
      </c>
      <c r="J11" t="s">
        <v>3</v>
      </c>
      <c r="K11" t="s">
        <v>286</v>
      </c>
      <c r="L11">
        <v>1191</v>
      </c>
      <c r="N11">
        <v>1013</v>
      </c>
      <c r="O11" t="s">
        <v>287</v>
      </c>
      <c r="P11" t="s">
        <v>287</v>
      </c>
      <c r="Q11">
        <v>1</v>
      </c>
      <c r="X11">
        <v>1.19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23</v>
      </c>
      <c r="AG11">
        <v>1.3089999999999999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59540971</v>
      </c>
      <c r="C12">
        <v>59540967</v>
      </c>
      <c r="D12">
        <v>52765075</v>
      </c>
      <c r="E12">
        <v>1</v>
      </c>
      <c r="F12">
        <v>1</v>
      </c>
      <c r="G12">
        <v>1074</v>
      </c>
      <c r="H12">
        <v>2</v>
      </c>
      <c r="I12" t="s">
        <v>399</v>
      </c>
      <c r="J12" t="s">
        <v>400</v>
      </c>
      <c r="K12" t="s">
        <v>401</v>
      </c>
      <c r="L12">
        <v>1368</v>
      </c>
      <c r="N12">
        <v>1011</v>
      </c>
      <c r="O12" t="s">
        <v>291</v>
      </c>
      <c r="P12" t="s">
        <v>291</v>
      </c>
      <c r="Q12">
        <v>1</v>
      </c>
      <c r="X12">
        <v>6.3194999999999997</v>
      </c>
      <c r="Y12">
        <v>0</v>
      </c>
      <c r="Z12">
        <v>147.49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6.9514500000000004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59540974</v>
      </c>
      <c r="C13">
        <v>59540972</v>
      </c>
      <c r="D13">
        <v>52689274</v>
      </c>
      <c r="E13">
        <v>1074</v>
      </c>
      <c r="F13">
        <v>1</v>
      </c>
      <c r="G13">
        <v>1074</v>
      </c>
      <c r="H13">
        <v>1</v>
      </c>
      <c r="I13" t="s">
        <v>285</v>
      </c>
      <c r="J13" t="s">
        <v>3</v>
      </c>
      <c r="K13" t="s">
        <v>286</v>
      </c>
      <c r="L13">
        <v>1191</v>
      </c>
      <c r="N13">
        <v>1013</v>
      </c>
      <c r="O13" t="s">
        <v>287</v>
      </c>
      <c r="P13" t="s">
        <v>287</v>
      </c>
      <c r="Q13">
        <v>1</v>
      </c>
      <c r="X13">
        <v>107.04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23</v>
      </c>
      <c r="AG13">
        <v>117.74400000000001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59540974</v>
      </c>
      <c r="C14">
        <v>59540972</v>
      </c>
      <c r="D14">
        <v>52689274</v>
      </c>
      <c r="E14">
        <v>1074</v>
      </c>
      <c r="F14">
        <v>1</v>
      </c>
      <c r="G14">
        <v>1074</v>
      </c>
      <c r="H14">
        <v>1</v>
      </c>
      <c r="I14" t="s">
        <v>285</v>
      </c>
      <c r="J14" t="s">
        <v>3</v>
      </c>
      <c r="K14" t="s">
        <v>286</v>
      </c>
      <c r="L14">
        <v>1191</v>
      </c>
      <c r="N14">
        <v>1013</v>
      </c>
      <c r="O14" t="s">
        <v>287</v>
      </c>
      <c r="P14" t="s">
        <v>287</v>
      </c>
      <c r="Q14">
        <v>1</v>
      </c>
      <c r="X14">
        <v>107.04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23</v>
      </c>
      <c r="AG14">
        <v>117.74400000000001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59540978</v>
      </c>
      <c r="C15">
        <v>59540975</v>
      </c>
      <c r="D15">
        <v>52689274</v>
      </c>
      <c r="E15">
        <v>1074</v>
      </c>
      <c r="F15">
        <v>1</v>
      </c>
      <c r="G15">
        <v>1074</v>
      </c>
      <c r="H15">
        <v>1</v>
      </c>
      <c r="I15" t="s">
        <v>285</v>
      </c>
      <c r="J15" t="s">
        <v>3</v>
      </c>
      <c r="K15" t="s">
        <v>286</v>
      </c>
      <c r="L15">
        <v>1191</v>
      </c>
      <c r="N15">
        <v>1013</v>
      </c>
      <c r="O15" t="s">
        <v>287</v>
      </c>
      <c r="P15" t="s">
        <v>287</v>
      </c>
      <c r="Q15">
        <v>1</v>
      </c>
      <c r="X15">
        <v>1.19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45</v>
      </c>
      <c r="AG15">
        <v>0.65449999999999997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59540979</v>
      </c>
      <c r="C16">
        <v>59540975</v>
      </c>
      <c r="D16">
        <v>52765075</v>
      </c>
      <c r="E16">
        <v>1</v>
      </c>
      <c r="F16">
        <v>1</v>
      </c>
      <c r="G16">
        <v>1074</v>
      </c>
      <c r="H16">
        <v>2</v>
      </c>
      <c r="I16" t="s">
        <v>399</v>
      </c>
      <c r="J16" t="s">
        <v>400</v>
      </c>
      <c r="K16" t="s">
        <v>401</v>
      </c>
      <c r="L16">
        <v>1368</v>
      </c>
      <c r="N16">
        <v>1011</v>
      </c>
      <c r="O16" t="s">
        <v>291</v>
      </c>
      <c r="P16" t="s">
        <v>291</v>
      </c>
      <c r="Q16">
        <v>1</v>
      </c>
      <c r="X16">
        <v>6.3194999999999997</v>
      </c>
      <c r="Y16">
        <v>0</v>
      </c>
      <c r="Z16">
        <v>147.49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44</v>
      </c>
      <c r="AG16">
        <v>6.2563050000000002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59540978</v>
      </c>
      <c r="C17">
        <v>59540975</v>
      </c>
      <c r="D17">
        <v>52689274</v>
      </c>
      <c r="E17">
        <v>1074</v>
      </c>
      <c r="F17">
        <v>1</v>
      </c>
      <c r="G17">
        <v>1074</v>
      </c>
      <c r="H17">
        <v>1</v>
      </c>
      <c r="I17" t="s">
        <v>285</v>
      </c>
      <c r="J17" t="s">
        <v>3</v>
      </c>
      <c r="K17" t="s">
        <v>286</v>
      </c>
      <c r="L17">
        <v>1191</v>
      </c>
      <c r="N17">
        <v>1013</v>
      </c>
      <c r="O17" t="s">
        <v>287</v>
      </c>
      <c r="P17" t="s">
        <v>287</v>
      </c>
      <c r="Q17">
        <v>1</v>
      </c>
      <c r="X17">
        <v>1.19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45</v>
      </c>
      <c r="AG17">
        <v>0.65449999999999997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59540979</v>
      </c>
      <c r="C18">
        <v>59540975</v>
      </c>
      <c r="D18">
        <v>52765075</v>
      </c>
      <c r="E18">
        <v>1</v>
      </c>
      <c r="F18">
        <v>1</v>
      </c>
      <c r="G18">
        <v>1074</v>
      </c>
      <c r="H18">
        <v>2</v>
      </c>
      <c r="I18" t="s">
        <v>399</v>
      </c>
      <c r="J18" t="s">
        <v>400</v>
      </c>
      <c r="K18" t="s">
        <v>401</v>
      </c>
      <c r="L18">
        <v>1368</v>
      </c>
      <c r="N18">
        <v>1011</v>
      </c>
      <c r="O18" t="s">
        <v>291</v>
      </c>
      <c r="P18" t="s">
        <v>291</v>
      </c>
      <c r="Q18">
        <v>1</v>
      </c>
      <c r="X18">
        <v>6.3194999999999997</v>
      </c>
      <c r="Y18">
        <v>0</v>
      </c>
      <c r="Z18">
        <v>147.49</v>
      </c>
      <c r="AA18">
        <v>14.54</v>
      </c>
      <c r="AB18">
        <v>0</v>
      </c>
      <c r="AC18">
        <v>0</v>
      </c>
      <c r="AD18">
        <v>1</v>
      </c>
      <c r="AE18">
        <v>0</v>
      </c>
      <c r="AF18" t="s">
        <v>44</v>
      </c>
      <c r="AG18">
        <v>6.2563050000000002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ROW(Source!A73)</f>
        <v>73</v>
      </c>
      <c r="B19">
        <v>59540984</v>
      </c>
      <c r="C19">
        <v>59540980</v>
      </c>
      <c r="D19">
        <v>52689274</v>
      </c>
      <c r="E19">
        <v>1074</v>
      </c>
      <c r="F19">
        <v>1</v>
      </c>
      <c r="G19">
        <v>1074</v>
      </c>
      <c r="H19">
        <v>1</v>
      </c>
      <c r="I19" t="s">
        <v>285</v>
      </c>
      <c r="J19" t="s">
        <v>3</v>
      </c>
      <c r="K19" t="s">
        <v>286</v>
      </c>
      <c r="L19">
        <v>1191</v>
      </c>
      <c r="N19">
        <v>1013</v>
      </c>
      <c r="O19" t="s">
        <v>287</v>
      </c>
      <c r="P19" t="s">
        <v>287</v>
      </c>
      <c r="Q19">
        <v>1</v>
      </c>
      <c r="X19">
        <v>6.08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23</v>
      </c>
      <c r="AG19">
        <v>6.6880000000000006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ROW(Source!A73)</f>
        <v>73</v>
      </c>
      <c r="B20">
        <v>59540985</v>
      </c>
      <c r="C20">
        <v>59540980</v>
      </c>
      <c r="D20">
        <v>52765882</v>
      </c>
      <c r="E20">
        <v>1</v>
      </c>
      <c r="F20">
        <v>1</v>
      </c>
      <c r="G20">
        <v>1074</v>
      </c>
      <c r="H20">
        <v>2</v>
      </c>
      <c r="I20" t="s">
        <v>288</v>
      </c>
      <c r="J20" t="s">
        <v>289</v>
      </c>
      <c r="K20" t="s">
        <v>290</v>
      </c>
      <c r="L20">
        <v>1368</v>
      </c>
      <c r="N20">
        <v>1011</v>
      </c>
      <c r="O20" t="s">
        <v>291</v>
      </c>
      <c r="P20" t="s">
        <v>291</v>
      </c>
      <c r="Q20">
        <v>1</v>
      </c>
      <c r="X20">
        <v>4.57</v>
      </c>
      <c r="Y20">
        <v>0</v>
      </c>
      <c r="Z20">
        <v>83.1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5.027000000000001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ROW(Source!A73)</f>
        <v>73</v>
      </c>
      <c r="B21">
        <v>59540986</v>
      </c>
      <c r="C21">
        <v>59540980</v>
      </c>
      <c r="D21">
        <v>52723107</v>
      </c>
      <c r="E21">
        <v>1074</v>
      </c>
      <c r="F21">
        <v>1</v>
      </c>
      <c r="G21">
        <v>1074</v>
      </c>
      <c r="H21">
        <v>3</v>
      </c>
      <c r="I21" t="s">
        <v>405</v>
      </c>
      <c r="J21" t="s">
        <v>3</v>
      </c>
      <c r="K21" t="s">
        <v>406</v>
      </c>
      <c r="L21">
        <v>1339</v>
      </c>
      <c r="N21">
        <v>1007</v>
      </c>
      <c r="O21" t="s">
        <v>119</v>
      </c>
      <c r="P21" t="s">
        <v>119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ROW(Source!A74)</f>
        <v>74</v>
      </c>
      <c r="B22">
        <v>59540984</v>
      </c>
      <c r="C22">
        <v>59540980</v>
      </c>
      <c r="D22">
        <v>52689274</v>
      </c>
      <c r="E22">
        <v>1074</v>
      </c>
      <c r="F22">
        <v>1</v>
      </c>
      <c r="G22">
        <v>1074</v>
      </c>
      <c r="H22">
        <v>1</v>
      </c>
      <c r="I22" t="s">
        <v>285</v>
      </c>
      <c r="J22" t="s">
        <v>3</v>
      </c>
      <c r="K22" t="s">
        <v>286</v>
      </c>
      <c r="L22">
        <v>1191</v>
      </c>
      <c r="N22">
        <v>1013</v>
      </c>
      <c r="O22" t="s">
        <v>287</v>
      </c>
      <c r="P22" t="s">
        <v>287</v>
      </c>
      <c r="Q22">
        <v>1</v>
      </c>
      <c r="X22">
        <v>6.08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23</v>
      </c>
      <c r="AG22">
        <v>6.6880000000000006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ROW(Source!A74)</f>
        <v>74</v>
      </c>
      <c r="B23">
        <v>59540985</v>
      </c>
      <c r="C23">
        <v>59540980</v>
      </c>
      <c r="D23">
        <v>52765882</v>
      </c>
      <c r="E23">
        <v>1</v>
      </c>
      <c r="F23">
        <v>1</v>
      </c>
      <c r="G23">
        <v>1074</v>
      </c>
      <c r="H23">
        <v>2</v>
      </c>
      <c r="I23" t="s">
        <v>288</v>
      </c>
      <c r="J23" t="s">
        <v>289</v>
      </c>
      <c r="K23" t="s">
        <v>290</v>
      </c>
      <c r="L23">
        <v>1368</v>
      </c>
      <c r="N23">
        <v>1011</v>
      </c>
      <c r="O23" t="s">
        <v>291</v>
      </c>
      <c r="P23" t="s">
        <v>291</v>
      </c>
      <c r="Q23">
        <v>1</v>
      </c>
      <c r="X23">
        <v>4.57</v>
      </c>
      <c r="Y23">
        <v>0</v>
      </c>
      <c r="Z23">
        <v>83.1</v>
      </c>
      <c r="AA23">
        <v>12.62</v>
      </c>
      <c r="AB23">
        <v>0</v>
      </c>
      <c r="AC23">
        <v>0</v>
      </c>
      <c r="AD23">
        <v>1</v>
      </c>
      <c r="AE23">
        <v>0</v>
      </c>
      <c r="AF23" t="s">
        <v>23</v>
      </c>
      <c r="AG23">
        <v>5.027000000000001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ROW(Source!A74)</f>
        <v>74</v>
      </c>
      <c r="B24">
        <v>59540986</v>
      </c>
      <c r="C24">
        <v>59540980</v>
      </c>
      <c r="D24">
        <v>52723107</v>
      </c>
      <c r="E24">
        <v>1074</v>
      </c>
      <c r="F24">
        <v>1</v>
      </c>
      <c r="G24">
        <v>1074</v>
      </c>
      <c r="H24">
        <v>3</v>
      </c>
      <c r="I24" t="s">
        <v>405</v>
      </c>
      <c r="J24" t="s">
        <v>3</v>
      </c>
      <c r="K24" t="s">
        <v>406</v>
      </c>
      <c r="L24">
        <v>1339</v>
      </c>
      <c r="N24">
        <v>1007</v>
      </c>
      <c r="O24" t="s">
        <v>119</v>
      </c>
      <c r="P24" t="s">
        <v>119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ROW(Source!A75)</f>
        <v>75</v>
      </c>
      <c r="B25">
        <v>59540993</v>
      </c>
      <c r="C25">
        <v>59540987</v>
      </c>
      <c r="D25">
        <v>52689274</v>
      </c>
      <c r="E25">
        <v>1074</v>
      </c>
      <c r="F25">
        <v>1</v>
      </c>
      <c r="G25">
        <v>1074</v>
      </c>
      <c r="H25">
        <v>1</v>
      </c>
      <c r="I25" t="s">
        <v>285</v>
      </c>
      <c r="J25" t="s">
        <v>3</v>
      </c>
      <c r="K25" t="s">
        <v>286</v>
      </c>
      <c r="L25">
        <v>1191</v>
      </c>
      <c r="N25">
        <v>1013</v>
      </c>
      <c r="O25" t="s">
        <v>287</v>
      </c>
      <c r="P25" t="s">
        <v>287</v>
      </c>
      <c r="Q25">
        <v>1</v>
      </c>
      <c r="X25">
        <v>2.2799999999999998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23</v>
      </c>
      <c r="AG25">
        <v>2.508</v>
      </c>
      <c r="AH25">
        <v>2</v>
      </c>
      <c r="AI25">
        <v>59540988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ROW(Source!A75)</f>
        <v>75</v>
      </c>
      <c r="B26">
        <v>59540994</v>
      </c>
      <c r="C26">
        <v>59540987</v>
      </c>
      <c r="D26">
        <v>52765882</v>
      </c>
      <c r="E26">
        <v>1</v>
      </c>
      <c r="F26">
        <v>1</v>
      </c>
      <c r="G26">
        <v>1074</v>
      </c>
      <c r="H26">
        <v>2</v>
      </c>
      <c r="I26" t="s">
        <v>288</v>
      </c>
      <c r="J26" t="s">
        <v>289</v>
      </c>
      <c r="K26" t="s">
        <v>290</v>
      </c>
      <c r="L26">
        <v>1368</v>
      </c>
      <c r="N26">
        <v>1011</v>
      </c>
      <c r="O26" t="s">
        <v>291</v>
      </c>
      <c r="P26" t="s">
        <v>291</v>
      </c>
      <c r="Q26">
        <v>1</v>
      </c>
      <c r="X26">
        <v>1.31</v>
      </c>
      <c r="Y26">
        <v>0</v>
      </c>
      <c r="Z26">
        <v>83.1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23</v>
      </c>
      <c r="AG26">
        <v>1.4410000000000003</v>
      </c>
      <c r="AH26">
        <v>2</v>
      </c>
      <c r="AI26">
        <v>59540989</v>
      </c>
      <c r="AJ26">
        <v>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ROW(Source!A75)</f>
        <v>75</v>
      </c>
      <c r="B27">
        <v>59540995</v>
      </c>
      <c r="C27">
        <v>59540987</v>
      </c>
      <c r="D27">
        <v>52723107</v>
      </c>
      <c r="E27">
        <v>1074</v>
      </c>
      <c r="F27">
        <v>1</v>
      </c>
      <c r="G27">
        <v>1074</v>
      </c>
      <c r="H27">
        <v>3</v>
      </c>
      <c r="I27" t="s">
        <v>405</v>
      </c>
      <c r="J27" t="s">
        <v>3</v>
      </c>
      <c r="K27" t="s">
        <v>406</v>
      </c>
      <c r="L27">
        <v>1339</v>
      </c>
      <c r="N27">
        <v>1007</v>
      </c>
      <c r="O27" t="s">
        <v>119</v>
      </c>
      <c r="P27" t="s">
        <v>119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ROW(Source!A76)</f>
        <v>76</v>
      </c>
      <c r="B28">
        <v>59540993</v>
      </c>
      <c r="C28">
        <v>59540987</v>
      </c>
      <c r="D28">
        <v>52689274</v>
      </c>
      <c r="E28">
        <v>1074</v>
      </c>
      <c r="F28">
        <v>1</v>
      </c>
      <c r="G28">
        <v>1074</v>
      </c>
      <c r="H28">
        <v>1</v>
      </c>
      <c r="I28" t="s">
        <v>285</v>
      </c>
      <c r="J28" t="s">
        <v>3</v>
      </c>
      <c r="K28" t="s">
        <v>286</v>
      </c>
      <c r="L28">
        <v>1191</v>
      </c>
      <c r="N28">
        <v>1013</v>
      </c>
      <c r="O28" t="s">
        <v>287</v>
      </c>
      <c r="P28" t="s">
        <v>287</v>
      </c>
      <c r="Q28">
        <v>1</v>
      </c>
      <c r="X28">
        <v>2.2799999999999998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23</v>
      </c>
      <c r="AG28">
        <v>2.508</v>
      </c>
      <c r="AH28">
        <v>2</v>
      </c>
      <c r="AI28">
        <v>59540988</v>
      </c>
      <c r="AJ28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ROW(Source!A76)</f>
        <v>76</v>
      </c>
      <c r="B29">
        <v>59540994</v>
      </c>
      <c r="C29">
        <v>59540987</v>
      </c>
      <c r="D29">
        <v>52765882</v>
      </c>
      <c r="E29">
        <v>1</v>
      </c>
      <c r="F29">
        <v>1</v>
      </c>
      <c r="G29">
        <v>1074</v>
      </c>
      <c r="H29">
        <v>2</v>
      </c>
      <c r="I29" t="s">
        <v>288</v>
      </c>
      <c r="J29" t="s">
        <v>289</v>
      </c>
      <c r="K29" t="s">
        <v>290</v>
      </c>
      <c r="L29">
        <v>1368</v>
      </c>
      <c r="N29">
        <v>1011</v>
      </c>
      <c r="O29" t="s">
        <v>291</v>
      </c>
      <c r="P29" t="s">
        <v>291</v>
      </c>
      <c r="Q29">
        <v>1</v>
      </c>
      <c r="X29">
        <v>1.31</v>
      </c>
      <c r="Y29">
        <v>0</v>
      </c>
      <c r="Z29">
        <v>83.1</v>
      </c>
      <c r="AA29">
        <v>12.62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1.4410000000000003</v>
      </c>
      <c r="AH29">
        <v>2</v>
      </c>
      <c r="AI29">
        <v>59540989</v>
      </c>
      <c r="AJ29">
        <v>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ROW(Source!A76)</f>
        <v>76</v>
      </c>
      <c r="B30">
        <v>59540995</v>
      </c>
      <c r="C30">
        <v>59540987</v>
      </c>
      <c r="D30">
        <v>52723107</v>
      </c>
      <c r="E30">
        <v>1074</v>
      </c>
      <c r="F30">
        <v>1</v>
      </c>
      <c r="G30">
        <v>1074</v>
      </c>
      <c r="H30">
        <v>3</v>
      </c>
      <c r="I30" t="s">
        <v>405</v>
      </c>
      <c r="J30" t="s">
        <v>3</v>
      </c>
      <c r="K30" t="s">
        <v>406</v>
      </c>
      <c r="L30">
        <v>1339</v>
      </c>
      <c r="N30">
        <v>1007</v>
      </c>
      <c r="O30" t="s">
        <v>119</v>
      </c>
      <c r="P30" t="s">
        <v>119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ROW(Source!A77)</f>
        <v>77</v>
      </c>
      <c r="B31">
        <v>59541000</v>
      </c>
      <c r="C31">
        <v>59540996</v>
      </c>
      <c r="D31">
        <v>52689274</v>
      </c>
      <c r="E31">
        <v>1074</v>
      </c>
      <c r="F31">
        <v>1</v>
      </c>
      <c r="G31">
        <v>1074</v>
      </c>
      <c r="H31">
        <v>1</v>
      </c>
      <c r="I31" t="s">
        <v>285</v>
      </c>
      <c r="J31" t="s">
        <v>3</v>
      </c>
      <c r="K31" t="s">
        <v>286</v>
      </c>
      <c r="L31">
        <v>1191</v>
      </c>
      <c r="N31">
        <v>1013</v>
      </c>
      <c r="O31" t="s">
        <v>287</v>
      </c>
      <c r="P31" t="s">
        <v>287</v>
      </c>
      <c r="Q31">
        <v>1</v>
      </c>
      <c r="X31">
        <v>6.08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114</v>
      </c>
      <c r="AG31">
        <v>8.0256000000000007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ROW(Source!A77)</f>
        <v>77</v>
      </c>
      <c r="B32">
        <v>59541001</v>
      </c>
      <c r="C32">
        <v>59540996</v>
      </c>
      <c r="D32">
        <v>52765882</v>
      </c>
      <c r="E32">
        <v>1</v>
      </c>
      <c r="F32">
        <v>1</v>
      </c>
      <c r="G32">
        <v>1074</v>
      </c>
      <c r="H32">
        <v>2</v>
      </c>
      <c r="I32" t="s">
        <v>288</v>
      </c>
      <c r="J32" t="s">
        <v>289</v>
      </c>
      <c r="K32" t="s">
        <v>290</v>
      </c>
      <c r="L32">
        <v>1368</v>
      </c>
      <c r="N32">
        <v>1011</v>
      </c>
      <c r="O32" t="s">
        <v>291</v>
      </c>
      <c r="P32" t="s">
        <v>291</v>
      </c>
      <c r="Q32">
        <v>1</v>
      </c>
      <c r="X32">
        <v>4.57</v>
      </c>
      <c r="Y32">
        <v>0</v>
      </c>
      <c r="Z32">
        <v>83.1</v>
      </c>
      <c r="AA32">
        <v>12.62</v>
      </c>
      <c r="AB32">
        <v>0</v>
      </c>
      <c r="AC32">
        <v>0</v>
      </c>
      <c r="AD32">
        <v>1</v>
      </c>
      <c r="AE32">
        <v>0</v>
      </c>
      <c r="AF32" t="s">
        <v>114</v>
      </c>
      <c r="AG32">
        <v>6.0324000000000009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ROW(Source!A77)</f>
        <v>77</v>
      </c>
      <c r="B33">
        <v>59541002</v>
      </c>
      <c r="C33">
        <v>59540996</v>
      </c>
      <c r="D33">
        <v>52723107</v>
      </c>
      <c r="E33">
        <v>1074</v>
      </c>
      <c r="F33">
        <v>1</v>
      </c>
      <c r="G33">
        <v>1074</v>
      </c>
      <c r="H33">
        <v>3</v>
      </c>
      <c r="I33" t="s">
        <v>405</v>
      </c>
      <c r="J33" t="s">
        <v>3</v>
      </c>
      <c r="K33" t="s">
        <v>406</v>
      </c>
      <c r="L33">
        <v>1339</v>
      </c>
      <c r="N33">
        <v>1007</v>
      </c>
      <c r="O33" t="s">
        <v>119</v>
      </c>
      <c r="P33" t="s">
        <v>119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43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ROW(Source!A78)</f>
        <v>78</v>
      </c>
      <c r="B34">
        <v>59541000</v>
      </c>
      <c r="C34">
        <v>59540996</v>
      </c>
      <c r="D34">
        <v>52689274</v>
      </c>
      <c r="E34">
        <v>1074</v>
      </c>
      <c r="F34">
        <v>1</v>
      </c>
      <c r="G34">
        <v>1074</v>
      </c>
      <c r="H34">
        <v>1</v>
      </c>
      <c r="I34" t="s">
        <v>285</v>
      </c>
      <c r="J34" t="s">
        <v>3</v>
      </c>
      <c r="K34" t="s">
        <v>286</v>
      </c>
      <c r="L34">
        <v>1191</v>
      </c>
      <c r="N34">
        <v>1013</v>
      </c>
      <c r="O34" t="s">
        <v>287</v>
      </c>
      <c r="P34" t="s">
        <v>287</v>
      </c>
      <c r="Q34">
        <v>1</v>
      </c>
      <c r="X34">
        <v>6.08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114</v>
      </c>
      <c r="AG34">
        <v>8.0256000000000007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ROW(Source!A78)</f>
        <v>78</v>
      </c>
      <c r="B35">
        <v>59541001</v>
      </c>
      <c r="C35">
        <v>59540996</v>
      </c>
      <c r="D35">
        <v>52765882</v>
      </c>
      <c r="E35">
        <v>1</v>
      </c>
      <c r="F35">
        <v>1</v>
      </c>
      <c r="G35">
        <v>1074</v>
      </c>
      <c r="H35">
        <v>2</v>
      </c>
      <c r="I35" t="s">
        <v>288</v>
      </c>
      <c r="J35" t="s">
        <v>289</v>
      </c>
      <c r="K35" t="s">
        <v>290</v>
      </c>
      <c r="L35">
        <v>1368</v>
      </c>
      <c r="N35">
        <v>1011</v>
      </c>
      <c r="O35" t="s">
        <v>291</v>
      </c>
      <c r="P35" t="s">
        <v>291</v>
      </c>
      <c r="Q35">
        <v>1</v>
      </c>
      <c r="X35">
        <v>4.57</v>
      </c>
      <c r="Y35">
        <v>0</v>
      </c>
      <c r="Z35">
        <v>83.1</v>
      </c>
      <c r="AA35">
        <v>12.62</v>
      </c>
      <c r="AB35">
        <v>0</v>
      </c>
      <c r="AC35">
        <v>0</v>
      </c>
      <c r="AD35">
        <v>1</v>
      </c>
      <c r="AE35">
        <v>0</v>
      </c>
      <c r="AF35" t="s">
        <v>114</v>
      </c>
      <c r="AG35">
        <v>6.0324000000000009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ROW(Source!A78)</f>
        <v>78</v>
      </c>
      <c r="B36">
        <v>59541002</v>
      </c>
      <c r="C36">
        <v>59540996</v>
      </c>
      <c r="D36">
        <v>52723107</v>
      </c>
      <c r="E36">
        <v>1074</v>
      </c>
      <c r="F36">
        <v>1</v>
      </c>
      <c r="G36">
        <v>1074</v>
      </c>
      <c r="H36">
        <v>3</v>
      </c>
      <c r="I36" t="s">
        <v>405</v>
      </c>
      <c r="J36" t="s">
        <v>3</v>
      </c>
      <c r="K36" t="s">
        <v>406</v>
      </c>
      <c r="L36">
        <v>1339</v>
      </c>
      <c r="N36">
        <v>1007</v>
      </c>
      <c r="O36" t="s">
        <v>119</v>
      </c>
      <c r="P36" t="s">
        <v>119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43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ROW(Source!A79)</f>
        <v>79</v>
      </c>
      <c r="B37">
        <v>59541009</v>
      </c>
      <c r="C37">
        <v>59541003</v>
      </c>
      <c r="D37">
        <v>52689274</v>
      </c>
      <c r="E37">
        <v>1074</v>
      </c>
      <c r="F37">
        <v>1</v>
      </c>
      <c r="G37">
        <v>1074</v>
      </c>
      <c r="H37">
        <v>1</v>
      </c>
      <c r="I37" t="s">
        <v>285</v>
      </c>
      <c r="J37" t="s">
        <v>3</v>
      </c>
      <c r="K37" t="s">
        <v>286</v>
      </c>
      <c r="L37">
        <v>1191</v>
      </c>
      <c r="N37">
        <v>1013</v>
      </c>
      <c r="O37" t="s">
        <v>287</v>
      </c>
      <c r="P37" t="s">
        <v>287</v>
      </c>
      <c r="Q37">
        <v>1</v>
      </c>
      <c r="X37">
        <v>2.2799999999999998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114</v>
      </c>
      <c r="AG37">
        <v>3.0095999999999998</v>
      </c>
      <c r="AH37">
        <v>2</v>
      </c>
      <c r="AI37">
        <v>59541004</v>
      </c>
      <c r="AJ37">
        <v>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ROW(Source!A79)</f>
        <v>79</v>
      </c>
      <c r="B38">
        <v>59541010</v>
      </c>
      <c r="C38">
        <v>59541003</v>
      </c>
      <c r="D38">
        <v>52765882</v>
      </c>
      <c r="E38">
        <v>1</v>
      </c>
      <c r="F38">
        <v>1</v>
      </c>
      <c r="G38">
        <v>1074</v>
      </c>
      <c r="H38">
        <v>2</v>
      </c>
      <c r="I38" t="s">
        <v>288</v>
      </c>
      <c r="J38" t="s">
        <v>289</v>
      </c>
      <c r="K38" t="s">
        <v>290</v>
      </c>
      <c r="L38">
        <v>1368</v>
      </c>
      <c r="N38">
        <v>1011</v>
      </c>
      <c r="O38" t="s">
        <v>291</v>
      </c>
      <c r="P38" t="s">
        <v>291</v>
      </c>
      <c r="Q38">
        <v>1</v>
      </c>
      <c r="X38">
        <v>1.31</v>
      </c>
      <c r="Y38">
        <v>0</v>
      </c>
      <c r="Z38">
        <v>83.1</v>
      </c>
      <c r="AA38">
        <v>12.62</v>
      </c>
      <c r="AB38">
        <v>0</v>
      </c>
      <c r="AC38">
        <v>0</v>
      </c>
      <c r="AD38">
        <v>1</v>
      </c>
      <c r="AE38">
        <v>0</v>
      </c>
      <c r="AF38" t="s">
        <v>114</v>
      </c>
      <c r="AG38">
        <v>1.7292000000000003</v>
      </c>
      <c r="AH38">
        <v>2</v>
      </c>
      <c r="AI38">
        <v>59541005</v>
      </c>
      <c r="AJ38">
        <v>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ROW(Source!A79)</f>
        <v>79</v>
      </c>
      <c r="B39">
        <v>59541011</v>
      </c>
      <c r="C39">
        <v>59541003</v>
      </c>
      <c r="D39">
        <v>52723107</v>
      </c>
      <c r="E39">
        <v>1074</v>
      </c>
      <c r="F39">
        <v>1</v>
      </c>
      <c r="G39">
        <v>1074</v>
      </c>
      <c r="H39">
        <v>3</v>
      </c>
      <c r="I39" t="s">
        <v>405</v>
      </c>
      <c r="J39" t="s">
        <v>3</v>
      </c>
      <c r="K39" t="s">
        <v>406</v>
      </c>
      <c r="L39">
        <v>1339</v>
      </c>
      <c r="N39">
        <v>1007</v>
      </c>
      <c r="O39" t="s">
        <v>119</v>
      </c>
      <c r="P39" t="s">
        <v>119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43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ROW(Source!A80)</f>
        <v>80</v>
      </c>
      <c r="B40">
        <v>59541009</v>
      </c>
      <c r="C40">
        <v>59541003</v>
      </c>
      <c r="D40">
        <v>52689274</v>
      </c>
      <c r="E40">
        <v>1074</v>
      </c>
      <c r="F40">
        <v>1</v>
      </c>
      <c r="G40">
        <v>1074</v>
      </c>
      <c r="H40">
        <v>1</v>
      </c>
      <c r="I40" t="s">
        <v>285</v>
      </c>
      <c r="J40" t="s">
        <v>3</v>
      </c>
      <c r="K40" t="s">
        <v>286</v>
      </c>
      <c r="L40">
        <v>1191</v>
      </c>
      <c r="N40">
        <v>1013</v>
      </c>
      <c r="O40" t="s">
        <v>287</v>
      </c>
      <c r="P40" t="s">
        <v>287</v>
      </c>
      <c r="Q40">
        <v>1</v>
      </c>
      <c r="X40">
        <v>2.2799999999999998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114</v>
      </c>
      <c r="AG40">
        <v>3.0095999999999998</v>
      </c>
      <c r="AH40">
        <v>2</v>
      </c>
      <c r="AI40">
        <v>59541004</v>
      </c>
      <c r="AJ40">
        <v>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ROW(Source!A80)</f>
        <v>80</v>
      </c>
      <c r="B41">
        <v>59541010</v>
      </c>
      <c r="C41">
        <v>59541003</v>
      </c>
      <c r="D41">
        <v>52765882</v>
      </c>
      <c r="E41">
        <v>1</v>
      </c>
      <c r="F41">
        <v>1</v>
      </c>
      <c r="G41">
        <v>1074</v>
      </c>
      <c r="H41">
        <v>2</v>
      </c>
      <c r="I41" t="s">
        <v>288</v>
      </c>
      <c r="J41" t="s">
        <v>289</v>
      </c>
      <c r="K41" t="s">
        <v>290</v>
      </c>
      <c r="L41">
        <v>1368</v>
      </c>
      <c r="N41">
        <v>1011</v>
      </c>
      <c r="O41" t="s">
        <v>291</v>
      </c>
      <c r="P41" t="s">
        <v>291</v>
      </c>
      <c r="Q41">
        <v>1</v>
      </c>
      <c r="X41">
        <v>1.31</v>
      </c>
      <c r="Y41">
        <v>0</v>
      </c>
      <c r="Z41">
        <v>83.1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114</v>
      </c>
      <c r="AG41">
        <v>1.7292000000000003</v>
      </c>
      <c r="AH41">
        <v>2</v>
      </c>
      <c r="AI41">
        <v>59541005</v>
      </c>
      <c r="AJ41">
        <v>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ROW(Source!A80)</f>
        <v>80</v>
      </c>
      <c r="B42">
        <v>59541011</v>
      </c>
      <c r="C42">
        <v>59541003</v>
      </c>
      <c r="D42">
        <v>52723107</v>
      </c>
      <c r="E42">
        <v>1074</v>
      </c>
      <c r="F42">
        <v>1</v>
      </c>
      <c r="G42">
        <v>1074</v>
      </c>
      <c r="H42">
        <v>3</v>
      </c>
      <c r="I42" t="s">
        <v>405</v>
      </c>
      <c r="J42" t="s">
        <v>3</v>
      </c>
      <c r="K42" t="s">
        <v>406</v>
      </c>
      <c r="L42">
        <v>1339</v>
      </c>
      <c r="N42">
        <v>1007</v>
      </c>
      <c r="O42" t="s">
        <v>119</v>
      </c>
      <c r="P42" t="s">
        <v>119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43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ROW(Source!A83)</f>
        <v>83</v>
      </c>
      <c r="B43">
        <v>59541041</v>
      </c>
      <c r="C43">
        <v>59541013</v>
      </c>
      <c r="D43">
        <v>52689274</v>
      </c>
      <c r="E43">
        <v>1074</v>
      </c>
      <c r="F43">
        <v>1</v>
      </c>
      <c r="G43">
        <v>1074</v>
      </c>
      <c r="H43">
        <v>1</v>
      </c>
      <c r="I43" t="s">
        <v>285</v>
      </c>
      <c r="J43" t="s">
        <v>3</v>
      </c>
      <c r="K43" t="s">
        <v>286</v>
      </c>
      <c r="L43">
        <v>1191</v>
      </c>
      <c r="N43">
        <v>1013</v>
      </c>
      <c r="O43" t="s">
        <v>287</v>
      </c>
      <c r="P43" t="s">
        <v>287</v>
      </c>
      <c r="Q43">
        <v>1</v>
      </c>
      <c r="X43">
        <v>11.8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23</v>
      </c>
      <c r="AG43">
        <v>12.980000000000002</v>
      </c>
      <c r="AH43">
        <v>2</v>
      </c>
      <c r="AI43">
        <v>59541014</v>
      </c>
      <c r="AJ43">
        <v>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ROW(Source!A83)</f>
        <v>83</v>
      </c>
      <c r="B44">
        <v>59541042</v>
      </c>
      <c r="C44">
        <v>59541013</v>
      </c>
      <c r="D44">
        <v>52765882</v>
      </c>
      <c r="E44">
        <v>1</v>
      </c>
      <c r="F44">
        <v>1</v>
      </c>
      <c r="G44">
        <v>1074</v>
      </c>
      <c r="H44">
        <v>2</v>
      </c>
      <c r="I44" t="s">
        <v>288</v>
      </c>
      <c r="J44" t="s">
        <v>289</v>
      </c>
      <c r="K44" t="s">
        <v>290</v>
      </c>
      <c r="L44">
        <v>1368</v>
      </c>
      <c r="N44">
        <v>1011</v>
      </c>
      <c r="O44" t="s">
        <v>291</v>
      </c>
      <c r="P44" t="s">
        <v>291</v>
      </c>
      <c r="Q44">
        <v>1</v>
      </c>
      <c r="X44">
        <v>0.51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0.56100000000000005</v>
      </c>
      <c r="AH44">
        <v>2</v>
      </c>
      <c r="AI44">
        <v>59541015</v>
      </c>
      <c r="AJ44">
        <v>10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ROW(Source!A83)</f>
        <v>83</v>
      </c>
      <c r="B45">
        <v>59541043</v>
      </c>
      <c r="C45">
        <v>59541013</v>
      </c>
      <c r="D45">
        <v>52765216</v>
      </c>
      <c r="E45">
        <v>1</v>
      </c>
      <c r="F45">
        <v>1</v>
      </c>
      <c r="G45">
        <v>1074</v>
      </c>
      <c r="H45">
        <v>2</v>
      </c>
      <c r="I45" t="s">
        <v>292</v>
      </c>
      <c r="J45" t="s">
        <v>293</v>
      </c>
      <c r="K45" t="s">
        <v>294</v>
      </c>
      <c r="L45">
        <v>1368</v>
      </c>
      <c r="N45">
        <v>1011</v>
      </c>
      <c r="O45" t="s">
        <v>291</v>
      </c>
      <c r="P45" t="s">
        <v>291</v>
      </c>
      <c r="Q45">
        <v>1</v>
      </c>
      <c r="X45">
        <v>2.77</v>
      </c>
      <c r="Y45">
        <v>0</v>
      </c>
      <c r="Z45">
        <v>2.27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3.0470000000000002</v>
      </c>
      <c r="AH45">
        <v>2</v>
      </c>
      <c r="AI45">
        <v>59541016</v>
      </c>
      <c r="AJ45">
        <v>11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ROW(Source!A83)</f>
        <v>83</v>
      </c>
      <c r="B46">
        <v>59541044</v>
      </c>
      <c r="C46">
        <v>59541013</v>
      </c>
      <c r="D46">
        <v>52765226</v>
      </c>
      <c r="E46">
        <v>1</v>
      </c>
      <c r="F46">
        <v>1</v>
      </c>
      <c r="G46">
        <v>1074</v>
      </c>
      <c r="H46">
        <v>2</v>
      </c>
      <c r="I46" t="s">
        <v>295</v>
      </c>
      <c r="J46" t="s">
        <v>296</v>
      </c>
      <c r="K46" t="s">
        <v>297</v>
      </c>
      <c r="L46">
        <v>1368</v>
      </c>
      <c r="N46">
        <v>1011</v>
      </c>
      <c r="O46" t="s">
        <v>291</v>
      </c>
      <c r="P46" t="s">
        <v>291</v>
      </c>
      <c r="Q46">
        <v>1</v>
      </c>
      <c r="X46">
        <v>2.77</v>
      </c>
      <c r="Y46">
        <v>0</v>
      </c>
      <c r="Z46">
        <v>0.73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3.0470000000000002</v>
      </c>
      <c r="AH46">
        <v>2</v>
      </c>
      <c r="AI46">
        <v>59541017</v>
      </c>
      <c r="AJ46">
        <v>12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ROW(Source!A83)</f>
        <v>83</v>
      </c>
      <c r="B47">
        <v>59541045</v>
      </c>
      <c r="C47">
        <v>59541013</v>
      </c>
      <c r="D47">
        <v>52736028</v>
      </c>
      <c r="E47">
        <v>1</v>
      </c>
      <c r="F47">
        <v>1</v>
      </c>
      <c r="G47">
        <v>1074</v>
      </c>
      <c r="H47">
        <v>3</v>
      </c>
      <c r="I47" t="s">
        <v>298</v>
      </c>
      <c r="J47" t="s">
        <v>299</v>
      </c>
      <c r="K47" t="s">
        <v>300</v>
      </c>
      <c r="L47">
        <v>1348</v>
      </c>
      <c r="N47">
        <v>1009</v>
      </c>
      <c r="O47" t="s">
        <v>257</v>
      </c>
      <c r="P47" t="s">
        <v>257</v>
      </c>
      <c r="Q47">
        <v>1000</v>
      </c>
      <c r="X47">
        <v>1E-3</v>
      </c>
      <c r="Y47">
        <v>7254.88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1E-3</v>
      </c>
      <c r="AH47">
        <v>2</v>
      </c>
      <c r="AI47">
        <v>59541018</v>
      </c>
      <c r="AJ47">
        <v>13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ROW(Source!A83)</f>
        <v>83</v>
      </c>
      <c r="B48">
        <v>59541046</v>
      </c>
      <c r="C48">
        <v>59541013</v>
      </c>
      <c r="D48">
        <v>52736045</v>
      </c>
      <c r="E48">
        <v>1</v>
      </c>
      <c r="F48">
        <v>1</v>
      </c>
      <c r="G48">
        <v>1074</v>
      </c>
      <c r="H48">
        <v>3</v>
      </c>
      <c r="I48" t="s">
        <v>301</v>
      </c>
      <c r="J48" t="s">
        <v>302</v>
      </c>
      <c r="K48" t="s">
        <v>303</v>
      </c>
      <c r="L48">
        <v>1348</v>
      </c>
      <c r="N48">
        <v>1009</v>
      </c>
      <c r="O48" t="s">
        <v>257</v>
      </c>
      <c r="P48" t="s">
        <v>257</v>
      </c>
      <c r="Q48">
        <v>1000</v>
      </c>
      <c r="X48">
        <v>0.01</v>
      </c>
      <c r="Y48">
        <v>9853.14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0.01</v>
      </c>
      <c r="AH48">
        <v>2</v>
      </c>
      <c r="AI48">
        <v>59541019</v>
      </c>
      <c r="AJ48">
        <v>14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ROW(Source!A83)</f>
        <v>83</v>
      </c>
      <c r="B49">
        <v>59541047</v>
      </c>
      <c r="C49">
        <v>59541013</v>
      </c>
      <c r="D49">
        <v>52735627</v>
      </c>
      <c r="E49">
        <v>1</v>
      </c>
      <c r="F49">
        <v>1</v>
      </c>
      <c r="G49">
        <v>1074</v>
      </c>
      <c r="H49">
        <v>3</v>
      </c>
      <c r="I49" t="s">
        <v>304</v>
      </c>
      <c r="J49" t="s">
        <v>305</v>
      </c>
      <c r="K49" t="s">
        <v>306</v>
      </c>
      <c r="L49">
        <v>1348</v>
      </c>
      <c r="N49">
        <v>1009</v>
      </c>
      <c r="O49" t="s">
        <v>257</v>
      </c>
      <c r="P49" t="s">
        <v>257</v>
      </c>
      <c r="Q49">
        <v>1000</v>
      </c>
      <c r="X49">
        <v>2.5000000000000001E-4</v>
      </c>
      <c r="Y49">
        <v>16222.39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2.5000000000000001E-4</v>
      </c>
      <c r="AH49">
        <v>2</v>
      </c>
      <c r="AI49">
        <v>59541020</v>
      </c>
      <c r="AJ49">
        <v>15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ROW(Source!A83)</f>
        <v>83</v>
      </c>
      <c r="B50">
        <v>59541048</v>
      </c>
      <c r="C50">
        <v>59541013</v>
      </c>
      <c r="D50">
        <v>52735634</v>
      </c>
      <c r="E50">
        <v>1</v>
      </c>
      <c r="F50">
        <v>1</v>
      </c>
      <c r="G50">
        <v>1074</v>
      </c>
      <c r="H50">
        <v>3</v>
      </c>
      <c r="I50" t="s">
        <v>307</v>
      </c>
      <c r="J50" t="s">
        <v>308</v>
      </c>
      <c r="K50" t="s">
        <v>309</v>
      </c>
      <c r="L50">
        <v>1348</v>
      </c>
      <c r="N50">
        <v>1009</v>
      </c>
      <c r="O50" t="s">
        <v>257</v>
      </c>
      <c r="P50" t="s">
        <v>257</v>
      </c>
      <c r="Q50">
        <v>1000</v>
      </c>
      <c r="X50">
        <v>6.0000000000000002E-5</v>
      </c>
      <c r="Y50">
        <v>11242.42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6.0000000000000002E-5</v>
      </c>
      <c r="AH50">
        <v>2</v>
      </c>
      <c r="AI50">
        <v>59541021</v>
      </c>
      <c r="AJ50">
        <v>16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ROW(Source!A83)</f>
        <v>83</v>
      </c>
      <c r="B51">
        <v>59541049</v>
      </c>
      <c r="C51">
        <v>59541013</v>
      </c>
      <c r="D51">
        <v>52742145</v>
      </c>
      <c r="E51">
        <v>1</v>
      </c>
      <c r="F51">
        <v>1</v>
      </c>
      <c r="G51">
        <v>1074</v>
      </c>
      <c r="H51">
        <v>3</v>
      </c>
      <c r="I51" t="s">
        <v>310</v>
      </c>
      <c r="J51" t="s">
        <v>311</v>
      </c>
      <c r="K51" t="s">
        <v>312</v>
      </c>
      <c r="L51">
        <v>1346</v>
      </c>
      <c r="N51">
        <v>1009</v>
      </c>
      <c r="O51" t="s">
        <v>214</v>
      </c>
      <c r="P51" t="s">
        <v>214</v>
      </c>
      <c r="Q51">
        <v>1</v>
      </c>
      <c r="X51">
        <v>0.8</v>
      </c>
      <c r="Y51">
        <v>25.8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0.8</v>
      </c>
      <c r="AH51">
        <v>2</v>
      </c>
      <c r="AI51">
        <v>59541022</v>
      </c>
      <c r="AJ51">
        <v>17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ROW(Source!A83)</f>
        <v>83</v>
      </c>
      <c r="B52">
        <v>59541050</v>
      </c>
      <c r="C52">
        <v>59541013</v>
      </c>
      <c r="D52">
        <v>52735936</v>
      </c>
      <c r="E52">
        <v>1</v>
      </c>
      <c r="F52">
        <v>1</v>
      </c>
      <c r="G52">
        <v>1074</v>
      </c>
      <c r="H52">
        <v>3</v>
      </c>
      <c r="I52" t="s">
        <v>313</v>
      </c>
      <c r="J52" t="s">
        <v>314</v>
      </c>
      <c r="K52" t="s">
        <v>315</v>
      </c>
      <c r="L52">
        <v>1348</v>
      </c>
      <c r="N52">
        <v>1009</v>
      </c>
      <c r="O52" t="s">
        <v>257</v>
      </c>
      <c r="P52" t="s">
        <v>257</v>
      </c>
      <c r="Q52">
        <v>1000</v>
      </c>
      <c r="X52">
        <v>4.0000000000000003E-5</v>
      </c>
      <c r="Y52">
        <v>7982.5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4.0000000000000003E-5</v>
      </c>
      <c r="AH52">
        <v>2</v>
      </c>
      <c r="AI52">
        <v>59541023</v>
      </c>
      <c r="AJ52">
        <v>18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ROW(Source!A83)</f>
        <v>83</v>
      </c>
      <c r="B53">
        <v>59541051</v>
      </c>
      <c r="C53">
        <v>59541013</v>
      </c>
      <c r="D53">
        <v>52753049</v>
      </c>
      <c r="E53">
        <v>1</v>
      </c>
      <c r="F53">
        <v>1</v>
      </c>
      <c r="G53">
        <v>1074</v>
      </c>
      <c r="H53">
        <v>3</v>
      </c>
      <c r="I53" t="s">
        <v>316</v>
      </c>
      <c r="J53" t="s">
        <v>317</v>
      </c>
      <c r="K53" t="s">
        <v>318</v>
      </c>
      <c r="L53">
        <v>1356</v>
      </c>
      <c r="N53">
        <v>1010</v>
      </c>
      <c r="O53" t="s">
        <v>319</v>
      </c>
      <c r="P53" t="s">
        <v>319</v>
      </c>
      <c r="Q53">
        <v>1000</v>
      </c>
      <c r="X53">
        <v>4.1000000000000003E-3</v>
      </c>
      <c r="Y53">
        <v>226.68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4.1000000000000003E-3</v>
      </c>
      <c r="AH53">
        <v>2</v>
      </c>
      <c r="AI53">
        <v>59541024</v>
      </c>
      <c r="AJ53">
        <v>19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ROW(Source!A83)</f>
        <v>83</v>
      </c>
      <c r="B54">
        <v>59541052</v>
      </c>
      <c r="C54">
        <v>59541013</v>
      </c>
      <c r="D54">
        <v>52752710</v>
      </c>
      <c r="E54">
        <v>1</v>
      </c>
      <c r="F54">
        <v>1</v>
      </c>
      <c r="G54">
        <v>1074</v>
      </c>
      <c r="H54">
        <v>3</v>
      </c>
      <c r="I54" t="s">
        <v>320</v>
      </c>
      <c r="J54" t="s">
        <v>321</v>
      </c>
      <c r="K54" t="s">
        <v>322</v>
      </c>
      <c r="L54">
        <v>1301</v>
      </c>
      <c r="N54">
        <v>1003</v>
      </c>
      <c r="O54" t="s">
        <v>323</v>
      </c>
      <c r="P54" t="s">
        <v>323</v>
      </c>
      <c r="Q54">
        <v>1</v>
      </c>
      <c r="X54">
        <v>0.96</v>
      </c>
      <c r="Y54">
        <v>0.7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0.96</v>
      </c>
      <c r="AH54">
        <v>2</v>
      </c>
      <c r="AI54">
        <v>59541025</v>
      </c>
      <c r="AJ54">
        <v>20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ROW(Source!A83)</f>
        <v>83</v>
      </c>
      <c r="B55">
        <v>59541053</v>
      </c>
      <c r="C55">
        <v>59541013</v>
      </c>
      <c r="D55">
        <v>52752712</v>
      </c>
      <c r="E55">
        <v>1</v>
      </c>
      <c r="F55">
        <v>1</v>
      </c>
      <c r="G55">
        <v>1074</v>
      </c>
      <c r="H55">
        <v>3</v>
      </c>
      <c r="I55" t="s">
        <v>324</v>
      </c>
      <c r="J55" t="s">
        <v>325</v>
      </c>
      <c r="K55" t="s">
        <v>326</v>
      </c>
      <c r="L55">
        <v>1356</v>
      </c>
      <c r="N55">
        <v>1010</v>
      </c>
      <c r="O55" t="s">
        <v>319</v>
      </c>
      <c r="P55" t="s">
        <v>319</v>
      </c>
      <c r="Q55">
        <v>1000</v>
      </c>
      <c r="X55">
        <v>8.3199999999999993E-3</v>
      </c>
      <c r="Y55">
        <v>6.44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8.3199999999999993E-3</v>
      </c>
      <c r="AH55">
        <v>2</v>
      </c>
      <c r="AI55">
        <v>59541026</v>
      </c>
      <c r="AJ55">
        <v>21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ROW(Source!A83)</f>
        <v>83</v>
      </c>
      <c r="B56">
        <v>59541054</v>
      </c>
      <c r="C56">
        <v>59541013</v>
      </c>
      <c r="D56">
        <v>52705639</v>
      </c>
      <c r="E56">
        <v>1074</v>
      </c>
      <c r="F56">
        <v>1</v>
      </c>
      <c r="G56">
        <v>1074</v>
      </c>
      <c r="H56">
        <v>3</v>
      </c>
      <c r="I56" t="s">
        <v>407</v>
      </c>
      <c r="J56" t="s">
        <v>3</v>
      </c>
      <c r="K56" t="s">
        <v>408</v>
      </c>
      <c r="L56">
        <v>1303</v>
      </c>
      <c r="N56">
        <v>1003</v>
      </c>
      <c r="O56" t="s">
        <v>131</v>
      </c>
      <c r="P56" t="s">
        <v>131</v>
      </c>
      <c r="Q56">
        <v>1000</v>
      </c>
      <c r="X56">
        <v>0.10199999999999999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0.10199999999999999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ROW(Source!A84)</f>
        <v>84</v>
      </c>
      <c r="B57">
        <v>59541041</v>
      </c>
      <c r="C57">
        <v>59541013</v>
      </c>
      <c r="D57">
        <v>52689274</v>
      </c>
      <c r="E57">
        <v>1074</v>
      </c>
      <c r="F57">
        <v>1</v>
      </c>
      <c r="G57">
        <v>1074</v>
      </c>
      <c r="H57">
        <v>1</v>
      </c>
      <c r="I57" t="s">
        <v>285</v>
      </c>
      <c r="J57" t="s">
        <v>3</v>
      </c>
      <c r="K57" t="s">
        <v>286</v>
      </c>
      <c r="L57">
        <v>1191</v>
      </c>
      <c r="N57">
        <v>1013</v>
      </c>
      <c r="O57" t="s">
        <v>287</v>
      </c>
      <c r="P57" t="s">
        <v>287</v>
      </c>
      <c r="Q57">
        <v>1</v>
      </c>
      <c r="X57">
        <v>11.8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23</v>
      </c>
      <c r="AG57">
        <v>12.980000000000002</v>
      </c>
      <c r="AH57">
        <v>2</v>
      </c>
      <c r="AI57">
        <v>59541014</v>
      </c>
      <c r="AJ57">
        <v>22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ROW(Source!A84)</f>
        <v>84</v>
      </c>
      <c r="B58">
        <v>59541042</v>
      </c>
      <c r="C58">
        <v>59541013</v>
      </c>
      <c r="D58">
        <v>52765882</v>
      </c>
      <c r="E58">
        <v>1</v>
      </c>
      <c r="F58">
        <v>1</v>
      </c>
      <c r="G58">
        <v>1074</v>
      </c>
      <c r="H58">
        <v>2</v>
      </c>
      <c r="I58" t="s">
        <v>288</v>
      </c>
      <c r="J58" t="s">
        <v>289</v>
      </c>
      <c r="K58" t="s">
        <v>290</v>
      </c>
      <c r="L58">
        <v>1368</v>
      </c>
      <c r="N58">
        <v>1011</v>
      </c>
      <c r="O58" t="s">
        <v>291</v>
      </c>
      <c r="P58" t="s">
        <v>291</v>
      </c>
      <c r="Q58">
        <v>1</v>
      </c>
      <c r="X58">
        <v>0.51</v>
      </c>
      <c r="Y58">
        <v>0</v>
      </c>
      <c r="Z58">
        <v>83.1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23</v>
      </c>
      <c r="AG58">
        <v>0.56100000000000005</v>
      </c>
      <c r="AH58">
        <v>2</v>
      </c>
      <c r="AI58">
        <v>59541015</v>
      </c>
      <c r="AJ58">
        <v>23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ROW(Source!A84)</f>
        <v>84</v>
      </c>
      <c r="B59">
        <v>59541043</v>
      </c>
      <c r="C59">
        <v>59541013</v>
      </c>
      <c r="D59">
        <v>52765216</v>
      </c>
      <c r="E59">
        <v>1</v>
      </c>
      <c r="F59">
        <v>1</v>
      </c>
      <c r="G59">
        <v>1074</v>
      </c>
      <c r="H59">
        <v>2</v>
      </c>
      <c r="I59" t="s">
        <v>292</v>
      </c>
      <c r="J59" t="s">
        <v>293</v>
      </c>
      <c r="K59" t="s">
        <v>294</v>
      </c>
      <c r="L59">
        <v>1368</v>
      </c>
      <c r="N59">
        <v>1011</v>
      </c>
      <c r="O59" t="s">
        <v>291</v>
      </c>
      <c r="P59" t="s">
        <v>291</v>
      </c>
      <c r="Q59">
        <v>1</v>
      </c>
      <c r="X59">
        <v>2.77</v>
      </c>
      <c r="Y59">
        <v>0</v>
      </c>
      <c r="Z59">
        <v>2.27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3.0470000000000002</v>
      </c>
      <c r="AH59">
        <v>2</v>
      </c>
      <c r="AI59">
        <v>59541016</v>
      </c>
      <c r="AJ59">
        <v>24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ROW(Source!A84)</f>
        <v>84</v>
      </c>
      <c r="B60">
        <v>59541044</v>
      </c>
      <c r="C60">
        <v>59541013</v>
      </c>
      <c r="D60">
        <v>52765226</v>
      </c>
      <c r="E60">
        <v>1</v>
      </c>
      <c r="F60">
        <v>1</v>
      </c>
      <c r="G60">
        <v>1074</v>
      </c>
      <c r="H60">
        <v>2</v>
      </c>
      <c r="I60" t="s">
        <v>295</v>
      </c>
      <c r="J60" t="s">
        <v>296</v>
      </c>
      <c r="K60" t="s">
        <v>297</v>
      </c>
      <c r="L60">
        <v>1368</v>
      </c>
      <c r="N60">
        <v>1011</v>
      </c>
      <c r="O60" t="s">
        <v>291</v>
      </c>
      <c r="P60" t="s">
        <v>291</v>
      </c>
      <c r="Q60">
        <v>1</v>
      </c>
      <c r="X60">
        <v>2.77</v>
      </c>
      <c r="Y60">
        <v>0</v>
      </c>
      <c r="Z60">
        <v>0.73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3.0470000000000002</v>
      </c>
      <c r="AH60">
        <v>2</v>
      </c>
      <c r="AI60">
        <v>59541017</v>
      </c>
      <c r="AJ60">
        <v>25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ROW(Source!A84)</f>
        <v>84</v>
      </c>
      <c r="B61">
        <v>59541045</v>
      </c>
      <c r="C61">
        <v>59541013</v>
      </c>
      <c r="D61">
        <v>52736028</v>
      </c>
      <c r="E61">
        <v>1</v>
      </c>
      <c r="F61">
        <v>1</v>
      </c>
      <c r="G61">
        <v>1074</v>
      </c>
      <c r="H61">
        <v>3</v>
      </c>
      <c r="I61" t="s">
        <v>298</v>
      </c>
      <c r="J61" t="s">
        <v>299</v>
      </c>
      <c r="K61" t="s">
        <v>300</v>
      </c>
      <c r="L61">
        <v>1348</v>
      </c>
      <c r="N61">
        <v>1009</v>
      </c>
      <c r="O61" t="s">
        <v>257</v>
      </c>
      <c r="P61" t="s">
        <v>257</v>
      </c>
      <c r="Q61">
        <v>1000</v>
      </c>
      <c r="X61">
        <v>1E-3</v>
      </c>
      <c r="Y61">
        <v>7254.88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1E-3</v>
      </c>
      <c r="AH61">
        <v>2</v>
      </c>
      <c r="AI61">
        <v>59541018</v>
      </c>
      <c r="AJ61">
        <v>26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ROW(Source!A84)</f>
        <v>84</v>
      </c>
      <c r="B62">
        <v>59541046</v>
      </c>
      <c r="C62">
        <v>59541013</v>
      </c>
      <c r="D62">
        <v>52736045</v>
      </c>
      <c r="E62">
        <v>1</v>
      </c>
      <c r="F62">
        <v>1</v>
      </c>
      <c r="G62">
        <v>1074</v>
      </c>
      <c r="H62">
        <v>3</v>
      </c>
      <c r="I62" t="s">
        <v>301</v>
      </c>
      <c r="J62" t="s">
        <v>302</v>
      </c>
      <c r="K62" t="s">
        <v>303</v>
      </c>
      <c r="L62">
        <v>1348</v>
      </c>
      <c r="N62">
        <v>1009</v>
      </c>
      <c r="O62" t="s">
        <v>257</v>
      </c>
      <c r="P62" t="s">
        <v>257</v>
      </c>
      <c r="Q62">
        <v>1000</v>
      </c>
      <c r="X62">
        <v>0.01</v>
      </c>
      <c r="Y62">
        <v>9853.14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0.01</v>
      </c>
      <c r="AH62">
        <v>2</v>
      </c>
      <c r="AI62">
        <v>59541019</v>
      </c>
      <c r="AJ62">
        <v>27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ROW(Source!A84)</f>
        <v>84</v>
      </c>
      <c r="B63">
        <v>59541047</v>
      </c>
      <c r="C63">
        <v>59541013</v>
      </c>
      <c r="D63">
        <v>52735627</v>
      </c>
      <c r="E63">
        <v>1</v>
      </c>
      <c r="F63">
        <v>1</v>
      </c>
      <c r="G63">
        <v>1074</v>
      </c>
      <c r="H63">
        <v>3</v>
      </c>
      <c r="I63" t="s">
        <v>304</v>
      </c>
      <c r="J63" t="s">
        <v>305</v>
      </c>
      <c r="K63" t="s">
        <v>306</v>
      </c>
      <c r="L63">
        <v>1348</v>
      </c>
      <c r="N63">
        <v>1009</v>
      </c>
      <c r="O63" t="s">
        <v>257</v>
      </c>
      <c r="P63" t="s">
        <v>257</v>
      </c>
      <c r="Q63">
        <v>1000</v>
      </c>
      <c r="X63">
        <v>2.5000000000000001E-4</v>
      </c>
      <c r="Y63">
        <v>16222.39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2.5000000000000001E-4</v>
      </c>
      <c r="AH63">
        <v>2</v>
      </c>
      <c r="AI63">
        <v>59541020</v>
      </c>
      <c r="AJ63">
        <v>28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ROW(Source!A84)</f>
        <v>84</v>
      </c>
      <c r="B64">
        <v>59541048</v>
      </c>
      <c r="C64">
        <v>59541013</v>
      </c>
      <c r="D64">
        <v>52735634</v>
      </c>
      <c r="E64">
        <v>1</v>
      </c>
      <c r="F64">
        <v>1</v>
      </c>
      <c r="G64">
        <v>1074</v>
      </c>
      <c r="H64">
        <v>3</v>
      </c>
      <c r="I64" t="s">
        <v>307</v>
      </c>
      <c r="J64" t="s">
        <v>308</v>
      </c>
      <c r="K64" t="s">
        <v>309</v>
      </c>
      <c r="L64">
        <v>1348</v>
      </c>
      <c r="N64">
        <v>1009</v>
      </c>
      <c r="O64" t="s">
        <v>257</v>
      </c>
      <c r="P64" t="s">
        <v>257</v>
      </c>
      <c r="Q64">
        <v>1000</v>
      </c>
      <c r="X64">
        <v>6.0000000000000002E-5</v>
      </c>
      <c r="Y64">
        <v>11242.42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6.0000000000000002E-5</v>
      </c>
      <c r="AH64">
        <v>2</v>
      </c>
      <c r="AI64">
        <v>59541021</v>
      </c>
      <c r="AJ64">
        <v>29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ROW(Source!A84)</f>
        <v>84</v>
      </c>
      <c r="B65">
        <v>59541049</v>
      </c>
      <c r="C65">
        <v>59541013</v>
      </c>
      <c r="D65">
        <v>52742145</v>
      </c>
      <c r="E65">
        <v>1</v>
      </c>
      <c r="F65">
        <v>1</v>
      </c>
      <c r="G65">
        <v>1074</v>
      </c>
      <c r="H65">
        <v>3</v>
      </c>
      <c r="I65" t="s">
        <v>310</v>
      </c>
      <c r="J65" t="s">
        <v>311</v>
      </c>
      <c r="K65" t="s">
        <v>312</v>
      </c>
      <c r="L65">
        <v>1346</v>
      </c>
      <c r="N65">
        <v>1009</v>
      </c>
      <c r="O65" t="s">
        <v>214</v>
      </c>
      <c r="P65" t="s">
        <v>214</v>
      </c>
      <c r="Q65">
        <v>1</v>
      </c>
      <c r="X65">
        <v>0.8</v>
      </c>
      <c r="Y65">
        <v>25.8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0.8</v>
      </c>
      <c r="AH65">
        <v>2</v>
      </c>
      <c r="AI65">
        <v>59541022</v>
      </c>
      <c r="AJ65">
        <v>30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ROW(Source!A84)</f>
        <v>84</v>
      </c>
      <c r="B66">
        <v>59541050</v>
      </c>
      <c r="C66">
        <v>59541013</v>
      </c>
      <c r="D66">
        <v>52735936</v>
      </c>
      <c r="E66">
        <v>1</v>
      </c>
      <c r="F66">
        <v>1</v>
      </c>
      <c r="G66">
        <v>1074</v>
      </c>
      <c r="H66">
        <v>3</v>
      </c>
      <c r="I66" t="s">
        <v>313</v>
      </c>
      <c r="J66" t="s">
        <v>314</v>
      </c>
      <c r="K66" t="s">
        <v>315</v>
      </c>
      <c r="L66">
        <v>1348</v>
      </c>
      <c r="N66">
        <v>1009</v>
      </c>
      <c r="O66" t="s">
        <v>257</v>
      </c>
      <c r="P66" t="s">
        <v>257</v>
      </c>
      <c r="Q66">
        <v>1000</v>
      </c>
      <c r="X66">
        <v>4.0000000000000003E-5</v>
      </c>
      <c r="Y66">
        <v>7982.5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4.0000000000000003E-5</v>
      </c>
      <c r="AH66">
        <v>2</v>
      </c>
      <c r="AI66">
        <v>59541023</v>
      </c>
      <c r="AJ66">
        <v>31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ROW(Source!A84)</f>
        <v>84</v>
      </c>
      <c r="B67">
        <v>59541051</v>
      </c>
      <c r="C67">
        <v>59541013</v>
      </c>
      <c r="D67">
        <v>52753049</v>
      </c>
      <c r="E67">
        <v>1</v>
      </c>
      <c r="F67">
        <v>1</v>
      </c>
      <c r="G67">
        <v>1074</v>
      </c>
      <c r="H67">
        <v>3</v>
      </c>
      <c r="I67" t="s">
        <v>316</v>
      </c>
      <c r="J67" t="s">
        <v>317</v>
      </c>
      <c r="K67" t="s">
        <v>318</v>
      </c>
      <c r="L67">
        <v>1356</v>
      </c>
      <c r="N67">
        <v>1010</v>
      </c>
      <c r="O67" t="s">
        <v>319</v>
      </c>
      <c r="P67" t="s">
        <v>319</v>
      </c>
      <c r="Q67">
        <v>1000</v>
      </c>
      <c r="X67">
        <v>4.1000000000000003E-3</v>
      </c>
      <c r="Y67">
        <v>226.68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4.1000000000000003E-3</v>
      </c>
      <c r="AH67">
        <v>2</v>
      </c>
      <c r="AI67">
        <v>59541024</v>
      </c>
      <c r="AJ67">
        <v>32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ROW(Source!A84)</f>
        <v>84</v>
      </c>
      <c r="B68">
        <v>59541052</v>
      </c>
      <c r="C68">
        <v>59541013</v>
      </c>
      <c r="D68">
        <v>52752710</v>
      </c>
      <c r="E68">
        <v>1</v>
      </c>
      <c r="F68">
        <v>1</v>
      </c>
      <c r="G68">
        <v>1074</v>
      </c>
      <c r="H68">
        <v>3</v>
      </c>
      <c r="I68" t="s">
        <v>320</v>
      </c>
      <c r="J68" t="s">
        <v>321</v>
      </c>
      <c r="K68" t="s">
        <v>322</v>
      </c>
      <c r="L68">
        <v>1301</v>
      </c>
      <c r="N68">
        <v>1003</v>
      </c>
      <c r="O68" t="s">
        <v>323</v>
      </c>
      <c r="P68" t="s">
        <v>323</v>
      </c>
      <c r="Q68">
        <v>1</v>
      </c>
      <c r="X68">
        <v>0.96</v>
      </c>
      <c r="Y68">
        <v>0.7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0.96</v>
      </c>
      <c r="AH68">
        <v>2</v>
      </c>
      <c r="AI68">
        <v>59541025</v>
      </c>
      <c r="AJ68">
        <v>33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ROW(Source!A84)</f>
        <v>84</v>
      </c>
      <c r="B69">
        <v>59541053</v>
      </c>
      <c r="C69">
        <v>59541013</v>
      </c>
      <c r="D69">
        <v>52752712</v>
      </c>
      <c r="E69">
        <v>1</v>
      </c>
      <c r="F69">
        <v>1</v>
      </c>
      <c r="G69">
        <v>1074</v>
      </c>
      <c r="H69">
        <v>3</v>
      </c>
      <c r="I69" t="s">
        <v>324</v>
      </c>
      <c r="J69" t="s">
        <v>325</v>
      </c>
      <c r="K69" t="s">
        <v>326</v>
      </c>
      <c r="L69">
        <v>1356</v>
      </c>
      <c r="N69">
        <v>1010</v>
      </c>
      <c r="O69" t="s">
        <v>319</v>
      </c>
      <c r="P69" t="s">
        <v>319</v>
      </c>
      <c r="Q69">
        <v>1000</v>
      </c>
      <c r="X69">
        <v>8.3199999999999993E-3</v>
      </c>
      <c r="Y69">
        <v>6.44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8.3199999999999993E-3</v>
      </c>
      <c r="AH69">
        <v>2</v>
      </c>
      <c r="AI69">
        <v>59541026</v>
      </c>
      <c r="AJ69">
        <v>34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ROW(Source!A84)</f>
        <v>84</v>
      </c>
      <c r="B70">
        <v>59541054</v>
      </c>
      <c r="C70">
        <v>59541013</v>
      </c>
      <c r="D70">
        <v>52705639</v>
      </c>
      <c r="E70">
        <v>1074</v>
      </c>
      <c r="F70">
        <v>1</v>
      </c>
      <c r="G70">
        <v>1074</v>
      </c>
      <c r="H70">
        <v>3</v>
      </c>
      <c r="I70" t="s">
        <v>407</v>
      </c>
      <c r="J70" t="s">
        <v>3</v>
      </c>
      <c r="K70" t="s">
        <v>408</v>
      </c>
      <c r="L70">
        <v>1303</v>
      </c>
      <c r="N70">
        <v>1003</v>
      </c>
      <c r="O70" t="s">
        <v>131</v>
      </c>
      <c r="P70" t="s">
        <v>131</v>
      </c>
      <c r="Q70">
        <v>1000</v>
      </c>
      <c r="X70">
        <v>0.10199999999999999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0.10199999999999999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ROW(Source!A85)</f>
        <v>85</v>
      </c>
      <c r="B71">
        <v>59541083</v>
      </c>
      <c r="C71">
        <v>59541055</v>
      </c>
      <c r="D71">
        <v>52689274</v>
      </c>
      <c r="E71">
        <v>1074</v>
      </c>
      <c r="F71">
        <v>1</v>
      </c>
      <c r="G71">
        <v>1074</v>
      </c>
      <c r="H71">
        <v>1</v>
      </c>
      <c r="I71" t="s">
        <v>285</v>
      </c>
      <c r="J71" t="s">
        <v>3</v>
      </c>
      <c r="K71" t="s">
        <v>286</v>
      </c>
      <c r="L71">
        <v>1191</v>
      </c>
      <c r="N71">
        <v>1013</v>
      </c>
      <c r="O71" t="s">
        <v>287</v>
      </c>
      <c r="P71" t="s">
        <v>287</v>
      </c>
      <c r="Q71">
        <v>1</v>
      </c>
      <c r="X71">
        <v>11.8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23</v>
      </c>
      <c r="AG71">
        <v>12.980000000000002</v>
      </c>
      <c r="AH71">
        <v>2</v>
      </c>
      <c r="AI71">
        <v>59541056</v>
      </c>
      <c r="AJ71">
        <v>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ROW(Source!A85)</f>
        <v>85</v>
      </c>
      <c r="B72">
        <v>59541084</v>
      </c>
      <c r="C72">
        <v>59541055</v>
      </c>
      <c r="D72">
        <v>52765882</v>
      </c>
      <c r="E72">
        <v>1</v>
      </c>
      <c r="F72">
        <v>1</v>
      </c>
      <c r="G72">
        <v>1074</v>
      </c>
      <c r="H72">
        <v>2</v>
      </c>
      <c r="I72" t="s">
        <v>288</v>
      </c>
      <c r="J72" t="s">
        <v>289</v>
      </c>
      <c r="K72" t="s">
        <v>290</v>
      </c>
      <c r="L72">
        <v>1368</v>
      </c>
      <c r="N72">
        <v>1011</v>
      </c>
      <c r="O72" t="s">
        <v>291</v>
      </c>
      <c r="P72" t="s">
        <v>291</v>
      </c>
      <c r="Q72">
        <v>1</v>
      </c>
      <c r="X72">
        <v>0.51</v>
      </c>
      <c r="Y72">
        <v>0</v>
      </c>
      <c r="Z72">
        <v>83.1</v>
      </c>
      <c r="AA72">
        <v>12.62</v>
      </c>
      <c r="AB72">
        <v>0</v>
      </c>
      <c r="AC72">
        <v>0</v>
      </c>
      <c r="AD72">
        <v>1</v>
      </c>
      <c r="AE72">
        <v>0</v>
      </c>
      <c r="AF72" t="s">
        <v>23</v>
      </c>
      <c r="AG72">
        <v>0.56100000000000005</v>
      </c>
      <c r="AH72">
        <v>2</v>
      </c>
      <c r="AI72">
        <v>59541057</v>
      </c>
      <c r="AJ72">
        <v>36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ROW(Source!A85)</f>
        <v>85</v>
      </c>
      <c r="B73">
        <v>59541085</v>
      </c>
      <c r="C73">
        <v>59541055</v>
      </c>
      <c r="D73">
        <v>52765216</v>
      </c>
      <c r="E73">
        <v>1</v>
      </c>
      <c r="F73">
        <v>1</v>
      </c>
      <c r="G73">
        <v>1074</v>
      </c>
      <c r="H73">
        <v>2</v>
      </c>
      <c r="I73" t="s">
        <v>292</v>
      </c>
      <c r="J73" t="s">
        <v>293</v>
      </c>
      <c r="K73" t="s">
        <v>294</v>
      </c>
      <c r="L73">
        <v>1368</v>
      </c>
      <c r="N73">
        <v>1011</v>
      </c>
      <c r="O73" t="s">
        <v>291</v>
      </c>
      <c r="P73" t="s">
        <v>291</v>
      </c>
      <c r="Q73">
        <v>1</v>
      </c>
      <c r="X73">
        <v>2.77</v>
      </c>
      <c r="Y73">
        <v>0</v>
      </c>
      <c r="Z73">
        <v>2.27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23</v>
      </c>
      <c r="AG73">
        <v>3.0470000000000002</v>
      </c>
      <c r="AH73">
        <v>2</v>
      </c>
      <c r="AI73">
        <v>59541058</v>
      </c>
      <c r="AJ73">
        <v>37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ROW(Source!A85)</f>
        <v>85</v>
      </c>
      <c r="B74">
        <v>59541086</v>
      </c>
      <c r="C74">
        <v>59541055</v>
      </c>
      <c r="D74">
        <v>52765226</v>
      </c>
      <c r="E74">
        <v>1</v>
      </c>
      <c r="F74">
        <v>1</v>
      </c>
      <c r="G74">
        <v>1074</v>
      </c>
      <c r="H74">
        <v>2</v>
      </c>
      <c r="I74" t="s">
        <v>295</v>
      </c>
      <c r="J74" t="s">
        <v>296</v>
      </c>
      <c r="K74" t="s">
        <v>297</v>
      </c>
      <c r="L74">
        <v>1368</v>
      </c>
      <c r="N74">
        <v>1011</v>
      </c>
      <c r="O74" t="s">
        <v>291</v>
      </c>
      <c r="P74" t="s">
        <v>291</v>
      </c>
      <c r="Q74">
        <v>1</v>
      </c>
      <c r="X74">
        <v>2.77</v>
      </c>
      <c r="Y74">
        <v>0</v>
      </c>
      <c r="Z74">
        <v>0.73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23</v>
      </c>
      <c r="AG74">
        <v>3.0470000000000002</v>
      </c>
      <c r="AH74">
        <v>2</v>
      </c>
      <c r="AI74">
        <v>59541059</v>
      </c>
      <c r="AJ74">
        <v>38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ROW(Source!A85)</f>
        <v>85</v>
      </c>
      <c r="B75">
        <v>59541087</v>
      </c>
      <c r="C75">
        <v>59541055</v>
      </c>
      <c r="D75">
        <v>52736028</v>
      </c>
      <c r="E75">
        <v>1</v>
      </c>
      <c r="F75">
        <v>1</v>
      </c>
      <c r="G75">
        <v>1074</v>
      </c>
      <c r="H75">
        <v>3</v>
      </c>
      <c r="I75" t="s">
        <v>298</v>
      </c>
      <c r="J75" t="s">
        <v>299</v>
      </c>
      <c r="K75" t="s">
        <v>300</v>
      </c>
      <c r="L75">
        <v>1348</v>
      </c>
      <c r="N75">
        <v>1009</v>
      </c>
      <c r="O75" t="s">
        <v>257</v>
      </c>
      <c r="P75" t="s">
        <v>257</v>
      </c>
      <c r="Q75">
        <v>1000</v>
      </c>
      <c r="X75">
        <v>1E-3</v>
      </c>
      <c r="Y75">
        <v>7254.88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1E-3</v>
      </c>
      <c r="AH75">
        <v>2</v>
      </c>
      <c r="AI75">
        <v>59541060</v>
      </c>
      <c r="AJ75">
        <v>39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ROW(Source!A85)</f>
        <v>85</v>
      </c>
      <c r="B76">
        <v>59541088</v>
      </c>
      <c r="C76">
        <v>59541055</v>
      </c>
      <c r="D76">
        <v>52736045</v>
      </c>
      <c r="E76">
        <v>1</v>
      </c>
      <c r="F76">
        <v>1</v>
      </c>
      <c r="G76">
        <v>1074</v>
      </c>
      <c r="H76">
        <v>3</v>
      </c>
      <c r="I76" t="s">
        <v>301</v>
      </c>
      <c r="J76" t="s">
        <v>302</v>
      </c>
      <c r="K76" t="s">
        <v>303</v>
      </c>
      <c r="L76">
        <v>1348</v>
      </c>
      <c r="N76">
        <v>1009</v>
      </c>
      <c r="O76" t="s">
        <v>257</v>
      </c>
      <c r="P76" t="s">
        <v>257</v>
      </c>
      <c r="Q76">
        <v>1000</v>
      </c>
      <c r="X76">
        <v>0.01</v>
      </c>
      <c r="Y76">
        <v>9853.14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0.01</v>
      </c>
      <c r="AH76">
        <v>2</v>
      </c>
      <c r="AI76">
        <v>59541061</v>
      </c>
      <c r="AJ76">
        <v>40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ROW(Source!A85)</f>
        <v>85</v>
      </c>
      <c r="B77">
        <v>59541089</v>
      </c>
      <c r="C77">
        <v>59541055</v>
      </c>
      <c r="D77">
        <v>52735627</v>
      </c>
      <c r="E77">
        <v>1</v>
      </c>
      <c r="F77">
        <v>1</v>
      </c>
      <c r="G77">
        <v>1074</v>
      </c>
      <c r="H77">
        <v>3</v>
      </c>
      <c r="I77" t="s">
        <v>304</v>
      </c>
      <c r="J77" t="s">
        <v>305</v>
      </c>
      <c r="K77" t="s">
        <v>306</v>
      </c>
      <c r="L77">
        <v>1348</v>
      </c>
      <c r="N77">
        <v>1009</v>
      </c>
      <c r="O77" t="s">
        <v>257</v>
      </c>
      <c r="P77" t="s">
        <v>257</v>
      </c>
      <c r="Q77">
        <v>1000</v>
      </c>
      <c r="X77">
        <v>2.5000000000000001E-4</v>
      </c>
      <c r="Y77">
        <v>16222.39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2.5000000000000001E-4</v>
      </c>
      <c r="AH77">
        <v>2</v>
      </c>
      <c r="AI77">
        <v>59541062</v>
      </c>
      <c r="AJ77">
        <v>41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ROW(Source!A85)</f>
        <v>85</v>
      </c>
      <c r="B78">
        <v>59541090</v>
      </c>
      <c r="C78">
        <v>59541055</v>
      </c>
      <c r="D78">
        <v>52735634</v>
      </c>
      <c r="E78">
        <v>1</v>
      </c>
      <c r="F78">
        <v>1</v>
      </c>
      <c r="G78">
        <v>1074</v>
      </c>
      <c r="H78">
        <v>3</v>
      </c>
      <c r="I78" t="s">
        <v>307</v>
      </c>
      <c r="J78" t="s">
        <v>308</v>
      </c>
      <c r="K78" t="s">
        <v>309</v>
      </c>
      <c r="L78">
        <v>1348</v>
      </c>
      <c r="N78">
        <v>1009</v>
      </c>
      <c r="O78" t="s">
        <v>257</v>
      </c>
      <c r="P78" t="s">
        <v>257</v>
      </c>
      <c r="Q78">
        <v>1000</v>
      </c>
      <c r="X78">
        <v>6.0000000000000002E-5</v>
      </c>
      <c r="Y78">
        <v>11242.42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6.0000000000000002E-5</v>
      </c>
      <c r="AH78">
        <v>2</v>
      </c>
      <c r="AI78">
        <v>59541063</v>
      </c>
      <c r="AJ78">
        <v>42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ROW(Source!A85)</f>
        <v>85</v>
      </c>
      <c r="B79">
        <v>59541091</v>
      </c>
      <c r="C79">
        <v>59541055</v>
      </c>
      <c r="D79">
        <v>52742145</v>
      </c>
      <c r="E79">
        <v>1</v>
      </c>
      <c r="F79">
        <v>1</v>
      </c>
      <c r="G79">
        <v>1074</v>
      </c>
      <c r="H79">
        <v>3</v>
      </c>
      <c r="I79" t="s">
        <v>310</v>
      </c>
      <c r="J79" t="s">
        <v>311</v>
      </c>
      <c r="K79" t="s">
        <v>312</v>
      </c>
      <c r="L79">
        <v>1346</v>
      </c>
      <c r="N79">
        <v>1009</v>
      </c>
      <c r="O79" t="s">
        <v>214</v>
      </c>
      <c r="P79" t="s">
        <v>214</v>
      </c>
      <c r="Q79">
        <v>1</v>
      </c>
      <c r="X79">
        <v>0.8</v>
      </c>
      <c r="Y79">
        <v>25.8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0.8</v>
      </c>
      <c r="AH79">
        <v>2</v>
      </c>
      <c r="AI79">
        <v>59541064</v>
      </c>
      <c r="AJ79">
        <v>43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ROW(Source!A85)</f>
        <v>85</v>
      </c>
      <c r="B80">
        <v>59541092</v>
      </c>
      <c r="C80">
        <v>59541055</v>
      </c>
      <c r="D80">
        <v>52735936</v>
      </c>
      <c r="E80">
        <v>1</v>
      </c>
      <c r="F80">
        <v>1</v>
      </c>
      <c r="G80">
        <v>1074</v>
      </c>
      <c r="H80">
        <v>3</v>
      </c>
      <c r="I80" t="s">
        <v>313</v>
      </c>
      <c r="J80" t="s">
        <v>314</v>
      </c>
      <c r="K80" t="s">
        <v>315</v>
      </c>
      <c r="L80">
        <v>1348</v>
      </c>
      <c r="N80">
        <v>1009</v>
      </c>
      <c r="O80" t="s">
        <v>257</v>
      </c>
      <c r="P80" t="s">
        <v>257</v>
      </c>
      <c r="Q80">
        <v>1000</v>
      </c>
      <c r="X80">
        <v>4.0000000000000003E-5</v>
      </c>
      <c r="Y80">
        <v>7982.5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4.0000000000000003E-5</v>
      </c>
      <c r="AH80">
        <v>2</v>
      </c>
      <c r="AI80">
        <v>59541065</v>
      </c>
      <c r="AJ80">
        <v>44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ROW(Source!A85)</f>
        <v>85</v>
      </c>
      <c r="B81">
        <v>59541093</v>
      </c>
      <c r="C81">
        <v>59541055</v>
      </c>
      <c r="D81">
        <v>52753049</v>
      </c>
      <c r="E81">
        <v>1</v>
      </c>
      <c r="F81">
        <v>1</v>
      </c>
      <c r="G81">
        <v>1074</v>
      </c>
      <c r="H81">
        <v>3</v>
      </c>
      <c r="I81" t="s">
        <v>316</v>
      </c>
      <c r="J81" t="s">
        <v>317</v>
      </c>
      <c r="K81" t="s">
        <v>318</v>
      </c>
      <c r="L81">
        <v>1356</v>
      </c>
      <c r="N81">
        <v>1010</v>
      </c>
      <c r="O81" t="s">
        <v>319</v>
      </c>
      <c r="P81" t="s">
        <v>319</v>
      </c>
      <c r="Q81">
        <v>1000</v>
      </c>
      <c r="X81">
        <v>4.1000000000000003E-3</v>
      </c>
      <c r="Y81">
        <v>226.68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4.1000000000000003E-3</v>
      </c>
      <c r="AH81">
        <v>2</v>
      </c>
      <c r="AI81">
        <v>59541066</v>
      </c>
      <c r="AJ81">
        <v>45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ROW(Source!A85)</f>
        <v>85</v>
      </c>
      <c r="B82">
        <v>59541094</v>
      </c>
      <c r="C82">
        <v>59541055</v>
      </c>
      <c r="D82">
        <v>52752710</v>
      </c>
      <c r="E82">
        <v>1</v>
      </c>
      <c r="F82">
        <v>1</v>
      </c>
      <c r="G82">
        <v>1074</v>
      </c>
      <c r="H82">
        <v>3</v>
      </c>
      <c r="I82" t="s">
        <v>320</v>
      </c>
      <c r="J82" t="s">
        <v>321</v>
      </c>
      <c r="K82" t="s">
        <v>322</v>
      </c>
      <c r="L82">
        <v>1301</v>
      </c>
      <c r="N82">
        <v>1003</v>
      </c>
      <c r="O82" t="s">
        <v>323</v>
      </c>
      <c r="P82" t="s">
        <v>323</v>
      </c>
      <c r="Q82">
        <v>1</v>
      </c>
      <c r="X82">
        <v>0.96</v>
      </c>
      <c r="Y82">
        <v>0.7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0.96</v>
      </c>
      <c r="AH82">
        <v>2</v>
      </c>
      <c r="AI82">
        <v>59541067</v>
      </c>
      <c r="AJ82">
        <v>46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ROW(Source!A85)</f>
        <v>85</v>
      </c>
      <c r="B83">
        <v>59541095</v>
      </c>
      <c r="C83">
        <v>59541055</v>
      </c>
      <c r="D83">
        <v>52752712</v>
      </c>
      <c r="E83">
        <v>1</v>
      </c>
      <c r="F83">
        <v>1</v>
      </c>
      <c r="G83">
        <v>1074</v>
      </c>
      <c r="H83">
        <v>3</v>
      </c>
      <c r="I83" t="s">
        <v>324</v>
      </c>
      <c r="J83" t="s">
        <v>325</v>
      </c>
      <c r="K83" t="s">
        <v>326</v>
      </c>
      <c r="L83">
        <v>1356</v>
      </c>
      <c r="N83">
        <v>1010</v>
      </c>
      <c r="O83" t="s">
        <v>319</v>
      </c>
      <c r="P83" t="s">
        <v>319</v>
      </c>
      <c r="Q83">
        <v>1000</v>
      </c>
      <c r="X83">
        <v>8.3199999999999993E-3</v>
      </c>
      <c r="Y83">
        <v>6.44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8.3199999999999993E-3</v>
      </c>
      <c r="AH83">
        <v>2</v>
      </c>
      <c r="AI83">
        <v>59541068</v>
      </c>
      <c r="AJ83">
        <v>47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ROW(Source!A85)</f>
        <v>85</v>
      </c>
      <c r="B84">
        <v>59541096</v>
      </c>
      <c r="C84">
        <v>59541055</v>
      </c>
      <c r="D84">
        <v>52705639</v>
      </c>
      <c r="E84">
        <v>1074</v>
      </c>
      <c r="F84">
        <v>1</v>
      </c>
      <c r="G84">
        <v>1074</v>
      </c>
      <c r="H84">
        <v>3</v>
      </c>
      <c r="I84" t="s">
        <v>407</v>
      </c>
      <c r="J84" t="s">
        <v>3</v>
      </c>
      <c r="K84" t="s">
        <v>408</v>
      </c>
      <c r="L84">
        <v>1303</v>
      </c>
      <c r="N84">
        <v>1003</v>
      </c>
      <c r="O84" t="s">
        <v>131</v>
      </c>
      <c r="P84" t="s">
        <v>131</v>
      </c>
      <c r="Q84">
        <v>1000</v>
      </c>
      <c r="X84">
        <v>0.10199999999999999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0.10199999999999999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ROW(Source!A86)</f>
        <v>86</v>
      </c>
      <c r="B85">
        <v>59541083</v>
      </c>
      <c r="C85">
        <v>59541055</v>
      </c>
      <c r="D85">
        <v>52689274</v>
      </c>
      <c r="E85">
        <v>1074</v>
      </c>
      <c r="F85">
        <v>1</v>
      </c>
      <c r="G85">
        <v>1074</v>
      </c>
      <c r="H85">
        <v>1</v>
      </c>
      <c r="I85" t="s">
        <v>285</v>
      </c>
      <c r="J85" t="s">
        <v>3</v>
      </c>
      <c r="K85" t="s">
        <v>286</v>
      </c>
      <c r="L85">
        <v>1191</v>
      </c>
      <c r="N85">
        <v>1013</v>
      </c>
      <c r="O85" t="s">
        <v>287</v>
      </c>
      <c r="P85" t="s">
        <v>287</v>
      </c>
      <c r="Q85">
        <v>1</v>
      </c>
      <c r="X85">
        <v>11.8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23</v>
      </c>
      <c r="AG85">
        <v>12.980000000000002</v>
      </c>
      <c r="AH85">
        <v>2</v>
      </c>
      <c r="AI85">
        <v>59541056</v>
      </c>
      <c r="AJ85">
        <v>48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ROW(Source!A86)</f>
        <v>86</v>
      </c>
      <c r="B86">
        <v>59541084</v>
      </c>
      <c r="C86">
        <v>59541055</v>
      </c>
      <c r="D86">
        <v>52765882</v>
      </c>
      <c r="E86">
        <v>1</v>
      </c>
      <c r="F86">
        <v>1</v>
      </c>
      <c r="G86">
        <v>1074</v>
      </c>
      <c r="H86">
        <v>2</v>
      </c>
      <c r="I86" t="s">
        <v>288</v>
      </c>
      <c r="J86" t="s">
        <v>289</v>
      </c>
      <c r="K86" t="s">
        <v>290</v>
      </c>
      <c r="L86">
        <v>1368</v>
      </c>
      <c r="N86">
        <v>1011</v>
      </c>
      <c r="O86" t="s">
        <v>291</v>
      </c>
      <c r="P86" t="s">
        <v>291</v>
      </c>
      <c r="Q86">
        <v>1</v>
      </c>
      <c r="X86">
        <v>0.51</v>
      </c>
      <c r="Y86">
        <v>0</v>
      </c>
      <c r="Z86">
        <v>83.1</v>
      </c>
      <c r="AA86">
        <v>12.62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0.56100000000000005</v>
      </c>
      <c r="AH86">
        <v>2</v>
      </c>
      <c r="AI86">
        <v>59541057</v>
      </c>
      <c r="AJ86">
        <v>49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ROW(Source!A86)</f>
        <v>86</v>
      </c>
      <c r="B87">
        <v>59541085</v>
      </c>
      <c r="C87">
        <v>59541055</v>
      </c>
      <c r="D87">
        <v>52765216</v>
      </c>
      <c r="E87">
        <v>1</v>
      </c>
      <c r="F87">
        <v>1</v>
      </c>
      <c r="G87">
        <v>1074</v>
      </c>
      <c r="H87">
        <v>2</v>
      </c>
      <c r="I87" t="s">
        <v>292</v>
      </c>
      <c r="J87" t="s">
        <v>293</v>
      </c>
      <c r="K87" t="s">
        <v>294</v>
      </c>
      <c r="L87">
        <v>1368</v>
      </c>
      <c r="N87">
        <v>1011</v>
      </c>
      <c r="O87" t="s">
        <v>291</v>
      </c>
      <c r="P87" t="s">
        <v>291</v>
      </c>
      <c r="Q87">
        <v>1</v>
      </c>
      <c r="X87">
        <v>2.77</v>
      </c>
      <c r="Y87">
        <v>0</v>
      </c>
      <c r="Z87">
        <v>2.27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23</v>
      </c>
      <c r="AG87">
        <v>3.0470000000000002</v>
      </c>
      <c r="AH87">
        <v>2</v>
      </c>
      <c r="AI87">
        <v>59541058</v>
      </c>
      <c r="AJ87">
        <v>50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ROW(Source!A86)</f>
        <v>86</v>
      </c>
      <c r="B88">
        <v>59541086</v>
      </c>
      <c r="C88">
        <v>59541055</v>
      </c>
      <c r="D88">
        <v>52765226</v>
      </c>
      <c r="E88">
        <v>1</v>
      </c>
      <c r="F88">
        <v>1</v>
      </c>
      <c r="G88">
        <v>1074</v>
      </c>
      <c r="H88">
        <v>2</v>
      </c>
      <c r="I88" t="s">
        <v>295</v>
      </c>
      <c r="J88" t="s">
        <v>296</v>
      </c>
      <c r="K88" t="s">
        <v>297</v>
      </c>
      <c r="L88">
        <v>1368</v>
      </c>
      <c r="N88">
        <v>1011</v>
      </c>
      <c r="O88" t="s">
        <v>291</v>
      </c>
      <c r="P88" t="s">
        <v>291</v>
      </c>
      <c r="Q88">
        <v>1</v>
      </c>
      <c r="X88">
        <v>2.77</v>
      </c>
      <c r="Y88">
        <v>0</v>
      </c>
      <c r="Z88">
        <v>0.73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23</v>
      </c>
      <c r="AG88">
        <v>3.0470000000000002</v>
      </c>
      <c r="AH88">
        <v>2</v>
      </c>
      <c r="AI88">
        <v>59541059</v>
      </c>
      <c r="AJ88">
        <v>51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ROW(Source!A86)</f>
        <v>86</v>
      </c>
      <c r="B89">
        <v>59541087</v>
      </c>
      <c r="C89">
        <v>59541055</v>
      </c>
      <c r="D89">
        <v>52736028</v>
      </c>
      <c r="E89">
        <v>1</v>
      </c>
      <c r="F89">
        <v>1</v>
      </c>
      <c r="G89">
        <v>1074</v>
      </c>
      <c r="H89">
        <v>3</v>
      </c>
      <c r="I89" t="s">
        <v>298</v>
      </c>
      <c r="J89" t="s">
        <v>299</v>
      </c>
      <c r="K89" t="s">
        <v>300</v>
      </c>
      <c r="L89">
        <v>1348</v>
      </c>
      <c r="N89">
        <v>1009</v>
      </c>
      <c r="O89" t="s">
        <v>257</v>
      </c>
      <c r="P89" t="s">
        <v>257</v>
      </c>
      <c r="Q89">
        <v>1000</v>
      </c>
      <c r="X89">
        <v>1E-3</v>
      </c>
      <c r="Y89">
        <v>7254.88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1E-3</v>
      </c>
      <c r="AH89">
        <v>2</v>
      </c>
      <c r="AI89">
        <v>59541060</v>
      </c>
      <c r="AJ89">
        <v>52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ROW(Source!A86)</f>
        <v>86</v>
      </c>
      <c r="B90">
        <v>59541088</v>
      </c>
      <c r="C90">
        <v>59541055</v>
      </c>
      <c r="D90">
        <v>52736045</v>
      </c>
      <c r="E90">
        <v>1</v>
      </c>
      <c r="F90">
        <v>1</v>
      </c>
      <c r="G90">
        <v>1074</v>
      </c>
      <c r="H90">
        <v>3</v>
      </c>
      <c r="I90" t="s">
        <v>301</v>
      </c>
      <c r="J90" t="s">
        <v>302</v>
      </c>
      <c r="K90" t="s">
        <v>303</v>
      </c>
      <c r="L90">
        <v>1348</v>
      </c>
      <c r="N90">
        <v>1009</v>
      </c>
      <c r="O90" t="s">
        <v>257</v>
      </c>
      <c r="P90" t="s">
        <v>257</v>
      </c>
      <c r="Q90">
        <v>1000</v>
      </c>
      <c r="X90">
        <v>0.01</v>
      </c>
      <c r="Y90">
        <v>9853.14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0.01</v>
      </c>
      <c r="AH90">
        <v>2</v>
      </c>
      <c r="AI90">
        <v>59541061</v>
      </c>
      <c r="AJ90">
        <v>53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ROW(Source!A86)</f>
        <v>86</v>
      </c>
      <c r="B91">
        <v>59541089</v>
      </c>
      <c r="C91">
        <v>59541055</v>
      </c>
      <c r="D91">
        <v>52735627</v>
      </c>
      <c r="E91">
        <v>1</v>
      </c>
      <c r="F91">
        <v>1</v>
      </c>
      <c r="G91">
        <v>1074</v>
      </c>
      <c r="H91">
        <v>3</v>
      </c>
      <c r="I91" t="s">
        <v>304</v>
      </c>
      <c r="J91" t="s">
        <v>305</v>
      </c>
      <c r="K91" t="s">
        <v>306</v>
      </c>
      <c r="L91">
        <v>1348</v>
      </c>
      <c r="N91">
        <v>1009</v>
      </c>
      <c r="O91" t="s">
        <v>257</v>
      </c>
      <c r="P91" t="s">
        <v>257</v>
      </c>
      <c r="Q91">
        <v>1000</v>
      </c>
      <c r="X91">
        <v>2.5000000000000001E-4</v>
      </c>
      <c r="Y91">
        <v>16222.39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2.5000000000000001E-4</v>
      </c>
      <c r="AH91">
        <v>2</v>
      </c>
      <c r="AI91">
        <v>59541062</v>
      </c>
      <c r="AJ91">
        <v>54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ROW(Source!A86)</f>
        <v>86</v>
      </c>
      <c r="B92">
        <v>59541090</v>
      </c>
      <c r="C92">
        <v>59541055</v>
      </c>
      <c r="D92">
        <v>52735634</v>
      </c>
      <c r="E92">
        <v>1</v>
      </c>
      <c r="F92">
        <v>1</v>
      </c>
      <c r="G92">
        <v>1074</v>
      </c>
      <c r="H92">
        <v>3</v>
      </c>
      <c r="I92" t="s">
        <v>307</v>
      </c>
      <c r="J92" t="s">
        <v>308</v>
      </c>
      <c r="K92" t="s">
        <v>309</v>
      </c>
      <c r="L92">
        <v>1348</v>
      </c>
      <c r="N92">
        <v>1009</v>
      </c>
      <c r="O92" t="s">
        <v>257</v>
      </c>
      <c r="P92" t="s">
        <v>257</v>
      </c>
      <c r="Q92">
        <v>1000</v>
      </c>
      <c r="X92">
        <v>6.0000000000000002E-5</v>
      </c>
      <c r="Y92">
        <v>11242.42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6.0000000000000002E-5</v>
      </c>
      <c r="AH92">
        <v>2</v>
      </c>
      <c r="AI92">
        <v>59541063</v>
      </c>
      <c r="AJ92">
        <v>55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ROW(Source!A86)</f>
        <v>86</v>
      </c>
      <c r="B93">
        <v>59541091</v>
      </c>
      <c r="C93">
        <v>59541055</v>
      </c>
      <c r="D93">
        <v>52742145</v>
      </c>
      <c r="E93">
        <v>1</v>
      </c>
      <c r="F93">
        <v>1</v>
      </c>
      <c r="G93">
        <v>1074</v>
      </c>
      <c r="H93">
        <v>3</v>
      </c>
      <c r="I93" t="s">
        <v>310</v>
      </c>
      <c r="J93" t="s">
        <v>311</v>
      </c>
      <c r="K93" t="s">
        <v>312</v>
      </c>
      <c r="L93">
        <v>1346</v>
      </c>
      <c r="N93">
        <v>1009</v>
      </c>
      <c r="O93" t="s">
        <v>214</v>
      </c>
      <c r="P93" t="s">
        <v>214</v>
      </c>
      <c r="Q93">
        <v>1</v>
      </c>
      <c r="X93">
        <v>0.8</v>
      </c>
      <c r="Y93">
        <v>25.8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0.8</v>
      </c>
      <c r="AH93">
        <v>2</v>
      </c>
      <c r="AI93">
        <v>59541064</v>
      </c>
      <c r="AJ93">
        <v>56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ROW(Source!A86)</f>
        <v>86</v>
      </c>
      <c r="B94">
        <v>59541092</v>
      </c>
      <c r="C94">
        <v>59541055</v>
      </c>
      <c r="D94">
        <v>52735936</v>
      </c>
      <c r="E94">
        <v>1</v>
      </c>
      <c r="F94">
        <v>1</v>
      </c>
      <c r="G94">
        <v>1074</v>
      </c>
      <c r="H94">
        <v>3</v>
      </c>
      <c r="I94" t="s">
        <v>313</v>
      </c>
      <c r="J94" t="s">
        <v>314</v>
      </c>
      <c r="K94" t="s">
        <v>315</v>
      </c>
      <c r="L94">
        <v>1348</v>
      </c>
      <c r="N94">
        <v>1009</v>
      </c>
      <c r="O94" t="s">
        <v>257</v>
      </c>
      <c r="P94" t="s">
        <v>257</v>
      </c>
      <c r="Q94">
        <v>1000</v>
      </c>
      <c r="X94">
        <v>4.0000000000000003E-5</v>
      </c>
      <c r="Y94">
        <v>7982.5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4.0000000000000003E-5</v>
      </c>
      <c r="AH94">
        <v>2</v>
      </c>
      <c r="AI94">
        <v>59541065</v>
      </c>
      <c r="AJ94">
        <v>57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ROW(Source!A86)</f>
        <v>86</v>
      </c>
      <c r="B95">
        <v>59541093</v>
      </c>
      <c r="C95">
        <v>59541055</v>
      </c>
      <c r="D95">
        <v>52753049</v>
      </c>
      <c r="E95">
        <v>1</v>
      </c>
      <c r="F95">
        <v>1</v>
      </c>
      <c r="G95">
        <v>1074</v>
      </c>
      <c r="H95">
        <v>3</v>
      </c>
      <c r="I95" t="s">
        <v>316</v>
      </c>
      <c r="J95" t="s">
        <v>317</v>
      </c>
      <c r="K95" t="s">
        <v>318</v>
      </c>
      <c r="L95">
        <v>1356</v>
      </c>
      <c r="N95">
        <v>1010</v>
      </c>
      <c r="O95" t="s">
        <v>319</v>
      </c>
      <c r="P95" t="s">
        <v>319</v>
      </c>
      <c r="Q95">
        <v>1000</v>
      </c>
      <c r="X95">
        <v>4.1000000000000003E-3</v>
      </c>
      <c r="Y95">
        <v>226.68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4.1000000000000003E-3</v>
      </c>
      <c r="AH95">
        <v>2</v>
      </c>
      <c r="AI95">
        <v>59541066</v>
      </c>
      <c r="AJ95">
        <v>58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ROW(Source!A86)</f>
        <v>86</v>
      </c>
      <c r="B96">
        <v>59541094</v>
      </c>
      <c r="C96">
        <v>59541055</v>
      </c>
      <c r="D96">
        <v>52752710</v>
      </c>
      <c r="E96">
        <v>1</v>
      </c>
      <c r="F96">
        <v>1</v>
      </c>
      <c r="G96">
        <v>1074</v>
      </c>
      <c r="H96">
        <v>3</v>
      </c>
      <c r="I96" t="s">
        <v>320</v>
      </c>
      <c r="J96" t="s">
        <v>321</v>
      </c>
      <c r="K96" t="s">
        <v>322</v>
      </c>
      <c r="L96">
        <v>1301</v>
      </c>
      <c r="N96">
        <v>1003</v>
      </c>
      <c r="O96" t="s">
        <v>323</v>
      </c>
      <c r="P96" t="s">
        <v>323</v>
      </c>
      <c r="Q96">
        <v>1</v>
      </c>
      <c r="X96">
        <v>0.96</v>
      </c>
      <c r="Y96">
        <v>0.7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0.96</v>
      </c>
      <c r="AH96">
        <v>2</v>
      </c>
      <c r="AI96">
        <v>59541067</v>
      </c>
      <c r="AJ96">
        <v>59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ROW(Source!A86)</f>
        <v>86</v>
      </c>
      <c r="B97">
        <v>59541095</v>
      </c>
      <c r="C97">
        <v>59541055</v>
      </c>
      <c r="D97">
        <v>52752712</v>
      </c>
      <c r="E97">
        <v>1</v>
      </c>
      <c r="F97">
        <v>1</v>
      </c>
      <c r="G97">
        <v>1074</v>
      </c>
      <c r="H97">
        <v>3</v>
      </c>
      <c r="I97" t="s">
        <v>324</v>
      </c>
      <c r="J97" t="s">
        <v>325</v>
      </c>
      <c r="K97" t="s">
        <v>326</v>
      </c>
      <c r="L97">
        <v>1356</v>
      </c>
      <c r="N97">
        <v>1010</v>
      </c>
      <c r="O97" t="s">
        <v>319</v>
      </c>
      <c r="P97" t="s">
        <v>319</v>
      </c>
      <c r="Q97">
        <v>1000</v>
      </c>
      <c r="X97">
        <v>8.3199999999999993E-3</v>
      </c>
      <c r="Y97">
        <v>6.44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8.3199999999999993E-3</v>
      </c>
      <c r="AH97">
        <v>2</v>
      </c>
      <c r="AI97">
        <v>59541068</v>
      </c>
      <c r="AJ97">
        <v>60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ROW(Source!A86)</f>
        <v>86</v>
      </c>
      <c r="B98">
        <v>59541096</v>
      </c>
      <c r="C98">
        <v>59541055</v>
      </c>
      <c r="D98">
        <v>52705639</v>
      </c>
      <c r="E98">
        <v>1074</v>
      </c>
      <c r="F98">
        <v>1</v>
      </c>
      <c r="G98">
        <v>1074</v>
      </c>
      <c r="H98">
        <v>3</v>
      </c>
      <c r="I98" t="s">
        <v>407</v>
      </c>
      <c r="J98" t="s">
        <v>3</v>
      </c>
      <c r="K98" t="s">
        <v>408</v>
      </c>
      <c r="L98">
        <v>1303</v>
      </c>
      <c r="N98">
        <v>1003</v>
      </c>
      <c r="O98" t="s">
        <v>131</v>
      </c>
      <c r="P98" t="s">
        <v>131</v>
      </c>
      <c r="Q98">
        <v>1000</v>
      </c>
      <c r="X98">
        <v>0.10199999999999999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0.10199999999999999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ROW(Source!A89)</f>
        <v>89</v>
      </c>
      <c r="B99">
        <v>59541126</v>
      </c>
      <c r="C99">
        <v>59541098</v>
      </c>
      <c r="D99">
        <v>52689274</v>
      </c>
      <c r="E99">
        <v>1074</v>
      </c>
      <c r="F99">
        <v>1</v>
      </c>
      <c r="G99">
        <v>1074</v>
      </c>
      <c r="H99">
        <v>1</v>
      </c>
      <c r="I99" t="s">
        <v>285</v>
      </c>
      <c r="J99" t="s">
        <v>3</v>
      </c>
      <c r="K99" t="s">
        <v>286</v>
      </c>
      <c r="L99">
        <v>1191</v>
      </c>
      <c r="N99">
        <v>1013</v>
      </c>
      <c r="O99" t="s">
        <v>287</v>
      </c>
      <c r="P99" t="s">
        <v>287</v>
      </c>
      <c r="Q99">
        <v>1</v>
      </c>
      <c r="X99">
        <v>19.8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23</v>
      </c>
      <c r="AG99">
        <v>21.78</v>
      </c>
      <c r="AH99">
        <v>2</v>
      </c>
      <c r="AI99">
        <v>59541099</v>
      </c>
      <c r="AJ99">
        <v>61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ROW(Source!A89)</f>
        <v>89</v>
      </c>
      <c r="B100">
        <v>59541127</v>
      </c>
      <c r="C100">
        <v>59541098</v>
      </c>
      <c r="D100">
        <v>52765885</v>
      </c>
      <c r="E100">
        <v>1</v>
      </c>
      <c r="F100">
        <v>1</v>
      </c>
      <c r="G100">
        <v>1074</v>
      </c>
      <c r="H100">
        <v>2</v>
      </c>
      <c r="I100" t="s">
        <v>327</v>
      </c>
      <c r="J100" t="s">
        <v>328</v>
      </c>
      <c r="K100" t="s">
        <v>329</v>
      </c>
      <c r="L100">
        <v>1368</v>
      </c>
      <c r="N100">
        <v>1011</v>
      </c>
      <c r="O100" t="s">
        <v>291</v>
      </c>
      <c r="P100" t="s">
        <v>291</v>
      </c>
      <c r="Q100">
        <v>1</v>
      </c>
      <c r="X100">
        <v>3.07</v>
      </c>
      <c r="Y100">
        <v>0</v>
      </c>
      <c r="Z100">
        <v>123.34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23</v>
      </c>
      <c r="AG100">
        <v>3.3770000000000002</v>
      </c>
      <c r="AH100">
        <v>2</v>
      </c>
      <c r="AI100">
        <v>59541100</v>
      </c>
      <c r="AJ100">
        <v>62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ROW(Source!A89)</f>
        <v>89</v>
      </c>
      <c r="B101">
        <v>59541128</v>
      </c>
      <c r="C101">
        <v>59541098</v>
      </c>
      <c r="D101">
        <v>52765226</v>
      </c>
      <c r="E101">
        <v>1</v>
      </c>
      <c r="F101">
        <v>1</v>
      </c>
      <c r="G101">
        <v>1074</v>
      </c>
      <c r="H101">
        <v>2</v>
      </c>
      <c r="I101" t="s">
        <v>295</v>
      </c>
      <c r="J101" t="s">
        <v>296</v>
      </c>
      <c r="K101" t="s">
        <v>297</v>
      </c>
      <c r="L101">
        <v>1368</v>
      </c>
      <c r="N101">
        <v>1011</v>
      </c>
      <c r="O101" t="s">
        <v>291</v>
      </c>
      <c r="P101" t="s">
        <v>291</v>
      </c>
      <c r="Q101">
        <v>1</v>
      </c>
      <c r="X101">
        <v>5.37</v>
      </c>
      <c r="Y101">
        <v>0</v>
      </c>
      <c r="Z101">
        <v>0.73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23</v>
      </c>
      <c r="AG101">
        <v>5.9070000000000009</v>
      </c>
      <c r="AH101">
        <v>2</v>
      </c>
      <c r="AI101">
        <v>59541101</v>
      </c>
      <c r="AJ101">
        <v>63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ROW(Source!A89)</f>
        <v>89</v>
      </c>
      <c r="B102">
        <v>59541129</v>
      </c>
      <c r="C102">
        <v>59541098</v>
      </c>
      <c r="D102">
        <v>52765262</v>
      </c>
      <c r="E102">
        <v>1</v>
      </c>
      <c r="F102">
        <v>1</v>
      </c>
      <c r="G102">
        <v>1074</v>
      </c>
      <c r="H102">
        <v>2</v>
      </c>
      <c r="I102" t="s">
        <v>330</v>
      </c>
      <c r="J102" t="s">
        <v>331</v>
      </c>
      <c r="K102" t="s">
        <v>332</v>
      </c>
      <c r="L102">
        <v>1368</v>
      </c>
      <c r="N102">
        <v>1011</v>
      </c>
      <c r="O102" t="s">
        <v>291</v>
      </c>
      <c r="P102" t="s">
        <v>291</v>
      </c>
      <c r="Q102">
        <v>1</v>
      </c>
      <c r="X102">
        <v>4.2699999999999996</v>
      </c>
      <c r="Y102">
        <v>0</v>
      </c>
      <c r="Z102">
        <v>4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4.6970000000000001</v>
      </c>
      <c r="AH102">
        <v>2</v>
      </c>
      <c r="AI102">
        <v>59541102</v>
      </c>
      <c r="AJ102">
        <v>64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ROW(Source!A89)</f>
        <v>89</v>
      </c>
      <c r="B103">
        <v>59541130</v>
      </c>
      <c r="C103">
        <v>59541098</v>
      </c>
      <c r="D103">
        <v>52736028</v>
      </c>
      <c r="E103">
        <v>1</v>
      </c>
      <c r="F103">
        <v>1</v>
      </c>
      <c r="G103">
        <v>1074</v>
      </c>
      <c r="H103">
        <v>3</v>
      </c>
      <c r="I103" t="s">
        <v>298</v>
      </c>
      <c r="J103" t="s">
        <v>299</v>
      </c>
      <c r="K103" t="s">
        <v>300</v>
      </c>
      <c r="L103">
        <v>1348</v>
      </c>
      <c r="N103">
        <v>1009</v>
      </c>
      <c r="O103" t="s">
        <v>257</v>
      </c>
      <c r="P103" t="s">
        <v>257</v>
      </c>
      <c r="Q103">
        <v>1000</v>
      </c>
      <c r="X103">
        <v>1E-3</v>
      </c>
      <c r="Y103">
        <v>7254.88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1E-3</v>
      </c>
      <c r="AH103">
        <v>2</v>
      </c>
      <c r="AI103">
        <v>59541103</v>
      </c>
      <c r="AJ103">
        <v>65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ROW(Source!A89)</f>
        <v>89</v>
      </c>
      <c r="B104">
        <v>59541131</v>
      </c>
      <c r="C104">
        <v>59541098</v>
      </c>
      <c r="D104">
        <v>52736045</v>
      </c>
      <c r="E104">
        <v>1</v>
      </c>
      <c r="F104">
        <v>1</v>
      </c>
      <c r="G104">
        <v>1074</v>
      </c>
      <c r="H104">
        <v>3</v>
      </c>
      <c r="I104" t="s">
        <v>301</v>
      </c>
      <c r="J104" t="s">
        <v>302</v>
      </c>
      <c r="K104" t="s">
        <v>303</v>
      </c>
      <c r="L104">
        <v>1348</v>
      </c>
      <c r="N104">
        <v>1009</v>
      </c>
      <c r="O104" t="s">
        <v>257</v>
      </c>
      <c r="P104" t="s">
        <v>257</v>
      </c>
      <c r="Q104">
        <v>1000</v>
      </c>
      <c r="X104">
        <v>0.01</v>
      </c>
      <c r="Y104">
        <v>9853.14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0.01</v>
      </c>
      <c r="AH104">
        <v>2</v>
      </c>
      <c r="AI104">
        <v>59541104</v>
      </c>
      <c r="AJ104">
        <v>66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ROW(Source!A89)</f>
        <v>89</v>
      </c>
      <c r="B105">
        <v>59541132</v>
      </c>
      <c r="C105">
        <v>59541098</v>
      </c>
      <c r="D105">
        <v>52735627</v>
      </c>
      <c r="E105">
        <v>1</v>
      </c>
      <c r="F105">
        <v>1</v>
      </c>
      <c r="G105">
        <v>1074</v>
      </c>
      <c r="H105">
        <v>3</v>
      </c>
      <c r="I105" t="s">
        <v>304</v>
      </c>
      <c r="J105" t="s">
        <v>305</v>
      </c>
      <c r="K105" t="s">
        <v>306</v>
      </c>
      <c r="L105">
        <v>1348</v>
      </c>
      <c r="N105">
        <v>1009</v>
      </c>
      <c r="O105" t="s">
        <v>257</v>
      </c>
      <c r="P105" t="s">
        <v>257</v>
      </c>
      <c r="Q105">
        <v>1000</v>
      </c>
      <c r="X105">
        <v>2.5000000000000001E-4</v>
      </c>
      <c r="Y105">
        <v>16222.39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2.5000000000000001E-4</v>
      </c>
      <c r="AH105">
        <v>2</v>
      </c>
      <c r="AI105">
        <v>59541105</v>
      </c>
      <c r="AJ105">
        <v>67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ROW(Source!A89)</f>
        <v>89</v>
      </c>
      <c r="B106">
        <v>59541133</v>
      </c>
      <c r="C106">
        <v>59541098</v>
      </c>
      <c r="D106">
        <v>52735634</v>
      </c>
      <c r="E106">
        <v>1</v>
      </c>
      <c r="F106">
        <v>1</v>
      </c>
      <c r="G106">
        <v>1074</v>
      </c>
      <c r="H106">
        <v>3</v>
      </c>
      <c r="I106" t="s">
        <v>307</v>
      </c>
      <c r="J106" t="s">
        <v>308</v>
      </c>
      <c r="K106" t="s">
        <v>309</v>
      </c>
      <c r="L106">
        <v>1348</v>
      </c>
      <c r="N106">
        <v>1009</v>
      </c>
      <c r="O106" t="s">
        <v>257</v>
      </c>
      <c r="P106" t="s">
        <v>257</v>
      </c>
      <c r="Q106">
        <v>1000</v>
      </c>
      <c r="X106">
        <v>6.0000000000000002E-5</v>
      </c>
      <c r="Y106">
        <v>11242.42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6.0000000000000002E-5</v>
      </c>
      <c r="AH106">
        <v>2</v>
      </c>
      <c r="AI106">
        <v>59541106</v>
      </c>
      <c r="AJ106">
        <v>68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ROW(Source!A89)</f>
        <v>89</v>
      </c>
      <c r="B107">
        <v>59541134</v>
      </c>
      <c r="C107">
        <v>59541098</v>
      </c>
      <c r="D107">
        <v>52742145</v>
      </c>
      <c r="E107">
        <v>1</v>
      </c>
      <c r="F107">
        <v>1</v>
      </c>
      <c r="G107">
        <v>1074</v>
      </c>
      <c r="H107">
        <v>3</v>
      </c>
      <c r="I107" t="s">
        <v>310</v>
      </c>
      <c r="J107" t="s">
        <v>311</v>
      </c>
      <c r="K107" t="s">
        <v>312</v>
      </c>
      <c r="L107">
        <v>1346</v>
      </c>
      <c r="N107">
        <v>1009</v>
      </c>
      <c r="O107" t="s">
        <v>214</v>
      </c>
      <c r="P107" t="s">
        <v>214</v>
      </c>
      <c r="Q107">
        <v>1</v>
      </c>
      <c r="X107">
        <v>0.8</v>
      </c>
      <c r="Y107">
        <v>25.8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0.8</v>
      </c>
      <c r="AH107">
        <v>2</v>
      </c>
      <c r="AI107">
        <v>59541107</v>
      </c>
      <c r="AJ107">
        <v>69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ROW(Source!A89)</f>
        <v>89</v>
      </c>
      <c r="B108">
        <v>59541135</v>
      </c>
      <c r="C108">
        <v>59541098</v>
      </c>
      <c r="D108">
        <v>52735936</v>
      </c>
      <c r="E108">
        <v>1</v>
      </c>
      <c r="F108">
        <v>1</v>
      </c>
      <c r="G108">
        <v>1074</v>
      </c>
      <c r="H108">
        <v>3</v>
      </c>
      <c r="I108" t="s">
        <v>313</v>
      </c>
      <c r="J108" t="s">
        <v>314</v>
      </c>
      <c r="K108" t="s">
        <v>315</v>
      </c>
      <c r="L108">
        <v>1348</v>
      </c>
      <c r="N108">
        <v>1009</v>
      </c>
      <c r="O108" t="s">
        <v>257</v>
      </c>
      <c r="P108" t="s">
        <v>257</v>
      </c>
      <c r="Q108">
        <v>1000</v>
      </c>
      <c r="X108">
        <v>4.0000000000000003E-5</v>
      </c>
      <c r="Y108">
        <v>7982.5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4.0000000000000003E-5</v>
      </c>
      <c r="AH108">
        <v>2</v>
      </c>
      <c r="AI108">
        <v>59541108</v>
      </c>
      <c r="AJ108">
        <v>70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ROW(Source!A89)</f>
        <v>89</v>
      </c>
      <c r="B109">
        <v>59541136</v>
      </c>
      <c r="C109">
        <v>59541098</v>
      </c>
      <c r="D109">
        <v>52753049</v>
      </c>
      <c r="E109">
        <v>1</v>
      </c>
      <c r="F109">
        <v>1</v>
      </c>
      <c r="G109">
        <v>1074</v>
      </c>
      <c r="H109">
        <v>3</v>
      </c>
      <c r="I109" t="s">
        <v>316</v>
      </c>
      <c r="J109" t="s">
        <v>317</v>
      </c>
      <c r="K109" t="s">
        <v>318</v>
      </c>
      <c r="L109">
        <v>1356</v>
      </c>
      <c r="N109">
        <v>1010</v>
      </c>
      <c r="O109" t="s">
        <v>319</v>
      </c>
      <c r="P109" t="s">
        <v>319</v>
      </c>
      <c r="Q109">
        <v>1000</v>
      </c>
      <c r="X109">
        <v>4.1000000000000003E-3</v>
      </c>
      <c r="Y109">
        <v>226.68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4.1000000000000003E-3</v>
      </c>
      <c r="AH109">
        <v>2</v>
      </c>
      <c r="AI109">
        <v>59541109</v>
      </c>
      <c r="AJ109">
        <v>71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ROW(Source!A89)</f>
        <v>89</v>
      </c>
      <c r="B110">
        <v>59541137</v>
      </c>
      <c r="C110">
        <v>59541098</v>
      </c>
      <c r="D110">
        <v>52752710</v>
      </c>
      <c r="E110">
        <v>1</v>
      </c>
      <c r="F110">
        <v>1</v>
      </c>
      <c r="G110">
        <v>1074</v>
      </c>
      <c r="H110">
        <v>3</v>
      </c>
      <c r="I110" t="s">
        <v>320</v>
      </c>
      <c r="J110" t="s">
        <v>321</v>
      </c>
      <c r="K110" t="s">
        <v>322</v>
      </c>
      <c r="L110">
        <v>1301</v>
      </c>
      <c r="N110">
        <v>1003</v>
      </c>
      <c r="O110" t="s">
        <v>323</v>
      </c>
      <c r="P110" t="s">
        <v>323</v>
      </c>
      <c r="Q110">
        <v>1</v>
      </c>
      <c r="X110">
        <v>0.96</v>
      </c>
      <c r="Y110">
        <v>0.7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0.96</v>
      </c>
      <c r="AH110">
        <v>2</v>
      </c>
      <c r="AI110">
        <v>59541110</v>
      </c>
      <c r="AJ110">
        <v>72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ROW(Source!A89)</f>
        <v>89</v>
      </c>
      <c r="B111">
        <v>59541138</v>
      </c>
      <c r="C111">
        <v>59541098</v>
      </c>
      <c r="D111">
        <v>52752712</v>
      </c>
      <c r="E111">
        <v>1</v>
      </c>
      <c r="F111">
        <v>1</v>
      </c>
      <c r="G111">
        <v>1074</v>
      </c>
      <c r="H111">
        <v>3</v>
      </c>
      <c r="I111" t="s">
        <v>324</v>
      </c>
      <c r="J111" t="s">
        <v>325</v>
      </c>
      <c r="K111" t="s">
        <v>326</v>
      </c>
      <c r="L111">
        <v>1356</v>
      </c>
      <c r="N111">
        <v>1010</v>
      </c>
      <c r="O111" t="s">
        <v>319</v>
      </c>
      <c r="P111" t="s">
        <v>319</v>
      </c>
      <c r="Q111">
        <v>1000</v>
      </c>
      <c r="X111">
        <v>8.3199999999999993E-3</v>
      </c>
      <c r="Y111">
        <v>6.44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8.3199999999999993E-3</v>
      </c>
      <c r="AH111">
        <v>2</v>
      </c>
      <c r="AI111">
        <v>59541111</v>
      </c>
      <c r="AJ111">
        <v>73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ROW(Source!A89)</f>
        <v>89</v>
      </c>
      <c r="B112">
        <v>59541139</v>
      </c>
      <c r="C112">
        <v>59541098</v>
      </c>
      <c r="D112">
        <v>52705639</v>
      </c>
      <c r="E112">
        <v>1074</v>
      </c>
      <c r="F112">
        <v>1</v>
      </c>
      <c r="G112">
        <v>1074</v>
      </c>
      <c r="H112">
        <v>3</v>
      </c>
      <c r="I112" t="s">
        <v>407</v>
      </c>
      <c r="J112" t="s">
        <v>3</v>
      </c>
      <c r="K112" t="s">
        <v>408</v>
      </c>
      <c r="L112">
        <v>1303</v>
      </c>
      <c r="N112">
        <v>1003</v>
      </c>
      <c r="O112" t="s">
        <v>131</v>
      </c>
      <c r="P112" t="s">
        <v>131</v>
      </c>
      <c r="Q112">
        <v>1000</v>
      </c>
      <c r="X112">
        <v>0.10199999999999999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0.10199999999999999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ROW(Source!A90)</f>
        <v>90</v>
      </c>
      <c r="B113">
        <v>59541126</v>
      </c>
      <c r="C113">
        <v>59541098</v>
      </c>
      <c r="D113">
        <v>52689274</v>
      </c>
      <c r="E113">
        <v>1074</v>
      </c>
      <c r="F113">
        <v>1</v>
      </c>
      <c r="G113">
        <v>1074</v>
      </c>
      <c r="H113">
        <v>1</v>
      </c>
      <c r="I113" t="s">
        <v>285</v>
      </c>
      <c r="J113" t="s">
        <v>3</v>
      </c>
      <c r="K113" t="s">
        <v>286</v>
      </c>
      <c r="L113">
        <v>1191</v>
      </c>
      <c r="N113">
        <v>1013</v>
      </c>
      <c r="O113" t="s">
        <v>287</v>
      </c>
      <c r="P113" t="s">
        <v>287</v>
      </c>
      <c r="Q113">
        <v>1</v>
      </c>
      <c r="X113">
        <v>19.8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23</v>
      </c>
      <c r="AG113">
        <v>21.78</v>
      </c>
      <c r="AH113">
        <v>2</v>
      </c>
      <c r="AI113">
        <v>59541099</v>
      </c>
      <c r="AJ113">
        <v>74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ROW(Source!A90)</f>
        <v>90</v>
      </c>
      <c r="B114">
        <v>59541127</v>
      </c>
      <c r="C114">
        <v>59541098</v>
      </c>
      <c r="D114">
        <v>52765885</v>
      </c>
      <c r="E114">
        <v>1</v>
      </c>
      <c r="F114">
        <v>1</v>
      </c>
      <c r="G114">
        <v>1074</v>
      </c>
      <c r="H114">
        <v>2</v>
      </c>
      <c r="I114" t="s">
        <v>327</v>
      </c>
      <c r="J114" t="s">
        <v>328</v>
      </c>
      <c r="K114" t="s">
        <v>329</v>
      </c>
      <c r="L114">
        <v>1368</v>
      </c>
      <c r="N114">
        <v>1011</v>
      </c>
      <c r="O114" t="s">
        <v>291</v>
      </c>
      <c r="P114" t="s">
        <v>291</v>
      </c>
      <c r="Q114">
        <v>1</v>
      </c>
      <c r="X114">
        <v>3.07</v>
      </c>
      <c r="Y114">
        <v>0</v>
      </c>
      <c r="Z114">
        <v>123.34</v>
      </c>
      <c r="AA114">
        <v>12.62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3.3770000000000002</v>
      </c>
      <c r="AH114">
        <v>2</v>
      </c>
      <c r="AI114">
        <v>59541100</v>
      </c>
      <c r="AJ114">
        <v>75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ROW(Source!A90)</f>
        <v>90</v>
      </c>
      <c r="B115">
        <v>59541128</v>
      </c>
      <c r="C115">
        <v>59541098</v>
      </c>
      <c r="D115">
        <v>52765226</v>
      </c>
      <c r="E115">
        <v>1</v>
      </c>
      <c r="F115">
        <v>1</v>
      </c>
      <c r="G115">
        <v>1074</v>
      </c>
      <c r="H115">
        <v>2</v>
      </c>
      <c r="I115" t="s">
        <v>295</v>
      </c>
      <c r="J115" t="s">
        <v>296</v>
      </c>
      <c r="K115" t="s">
        <v>297</v>
      </c>
      <c r="L115">
        <v>1368</v>
      </c>
      <c r="N115">
        <v>1011</v>
      </c>
      <c r="O115" t="s">
        <v>291</v>
      </c>
      <c r="P115" t="s">
        <v>291</v>
      </c>
      <c r="Q115">
        <v>1</v>
      </c>
      <c r="X115">
        <v>5.37</v>
      </c>
      <c r="Y115">
        <v>0</v>
      </c>
      <c r="Z115">
        <v>0.73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23</v>
      </c>
      <c r="AG115">
        <v>5.9070000000000009</v>
      </c>
      <c r="AH115">
        <v>2</v>
      </c>
      <c r="AI115">
        <v>59541101</v>
      </c>
      <c r="AJ115">
        <v>76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ROW(Source!A90)</f>
        <v>90</v>
      </c>
      <c r="B116">
        <v>59541129</v>
      </c>
      <c r="C116">
        <v>59541098</v>
      </c>
      <c r="D116">
        <v>52765262</v>
      </c>
      <c r="E116">
        <v>1</v>
      </c>
      <c r="F116">
        <v>1</v>
      </c>
      <c r="G116">
        <v>1074</v>
      </c>
      <c r="H116">
        <v>2</v>
      </c>
      <c r="I116" t="s">
        <v>330</v>
      </c>
      <c r="J116" t="s">
        <v>331</v>
      </c>
      <c r="K116" t="s">
        <v>332</v>
      </c>
      <c r="L116">
        <v>1368</v>
      </c>
      <c r="N116">
        <v>1011</v>
      </c>
      <c r="O116" t="s">
        <v>291</v>
      </c>
      <c r="P116" t="s">
        <v>291</v>
      </c>
      <c r="Q116">
        <v>1</v>
      </c>
      <c r="X116">
        <v>4.2699999999999996</v>
      </c>
      <c r="Y116">
        <v>0</v>
      </c>
      <c r="Z116">
        <v>4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23</v>
      </c>
      <c r="AG116">
        <v>4.6970000000000001</v>
      </c>
      <c r="AH116">
        <v>2</v>
      </c>
      <c r="AI116">
        <v>59541102</v>
      </c>
      <c r="AJ116">
        <v>77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ROW(Source!A90)</f>
        <v>90</v>
      </c>
      <c r="B117">
        <v>59541130</v>
      </c>
      <c r="C117">
        <v>59541098</v>
      </c>
      <c r="D117">
        <v>52736028</v>
      </c>
      <c r="E117">
        <v>1</v>
      </c>
      <c r="F117">
        <v>1</v>
      </c>
      <c r="G117">
        <v>1074</v>
      </c>
      <c r="H117">
        <v>3</v>
      </c>
      <c r="I117" t="s">
        <v>298</v>
      </c>
      <c r="J117" t="s">
        <v>299</v>
      </c>
      <c r="K117" t="s">
        <v>300</v>
      </c>
      <c r="L117">
        <v>1348</v>
      </c>
      <c r="N117">
        <v>1009</v>
      </c>
      <c r="O117" t="s">
        <v>257</v>
      </c>
      <c r="P117" t="s">
        <v>257</v>
      </c>
      <c r="Q117">
        <v>1000</v>
      </c>
      <c r="X117">
        <v>1E-3</v>
      </c>
      <c r="Y117">
        <v>7254.88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1E-3</v>
      </c>
      <c r="AH117">
        <v>2</v>
      </c>
      <c r="AI117">
        <v>59541103</v>
      </c>
      <c r="AJ117">
        <v>78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ROW(Source!A90)</f>
        <v>90</v>
      </c>
      <c r="B118">
        <v>59541131</v>
      </c>
      <c r="C118">
        <v>59541098</v>
      </c>
      <c r="D118">
        <v>52736045</v>
      </c>
      <c r="E118">
        <v>1</v>
      </c>
      <c r="F118">
        <v>1</v>
      </c>
      <c r="G118">
        <v>1074</v>
      </c>
      <c r="H118">
        <v>3</v>
      </c>
      <c r="I118" t="s">
        <v>301</v>
      </c>
      <c r="J118" t="s">
        <v>302</v>
      </c>
      <c r="K118" t="s">
        <v>303</v>
      </c>
      <c r="L118">
        <v>1348</v>
      </c>
      <c r="N118">
        <v>1009</v>
      </c>
      <c r="O118" t="s">
        <v>257</v>
      </c>
      <c r="P118" t="s">
        <v>257</v>
      </c>
      <c r="Q118">
        <v>1000</v>
      </c>
      <c r="X118">
        <v>0.01</v>
      </c>
      <c r="Y118">
        <v>9853.14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0.01</v>
      </c>
      <c r="AH118">
        <v>2</v>
      </c>
      <c r="AI118">
        <v>59541104</v>
      </c>
      <c r="AJ118">
        <v>79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ROW(Source!A90)</f>
        <v>90</v>
      </c>
      <c r="B119">
        <v>59541132</v>
      </c>
      <c r="C119">
        <v>59541098</v>
      </c>
      <c r="D119">
        <v>52735627</v>
      </c>
      <c r="E119">
        <v>1</v>
      </c>
      <c r="F119">
        <v>1</v>
      </c>
      <c r="G119">
        <v>1074</v>
      </c>
      <c r="H119">
        <v>3</v>
      </c>
      <c r="I119" t="s">
        <v>304</v>
      </c>
      <c r="J119" t="s">
        <v>305</v>
      </c>
      <c r="K119" t="s">
        <v>306</v>
      </c>
      <c r="L119">
        <v>1348</v>
      </c>
      <c r="N119">
        <v>1009</v>
      </c>
      <c r="O119" t="s">
        <v>257</v>
      </c>
      <c r="P119" t="s">
        <v>257</v>
      </c>
      <c r="Q119">
        <v>1000</v>
      </c>
      <c r="X119">
        <v>2.5000000000000001E-4</v>
      </c>
      <c r="Y119">
        <v>16222.39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2.5000000000000001E-4</v>
      </c>
      <c r="AH119">
        <v>2</v>
      </c>
      <c r="AI119">
        <v>59541105</v>
      </c>
      <c r="AJ119">
        <v>80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ROW(Source!A90)</f>
        <v>90</v>
      </c>
      <c r="B120">
        <v>59541133</v>
      </c>
      <c r="C120">
        <v>59541098</v>
      </c>
      <c r="D120">
        <v>52735634</v>
      </c>
      <c r="E120">
        <v>1</v>
      </c>
      <c r="F120">
        <v>1</v>
      </c>
      <c r="G120">
        <v>1074</v>
      </c>
      <c r="H120">
        <v>3</v>
      </c>
      <c r="I120" t="s">
        <v>307</v>
      </c>
      <c r="J120" t="s">
        <v>308</v>
      </c>
      <c r="K120" t="s">
        <v>309</v>
      </c>
      <c r="L120">
        <v>1348</v>
      </c>
      <c r="N120">
        <v>1009</v>
      </c>
      <c r="O120" t="s">
        <v>257</v>
      </c>
      <c r="P120" t="s">
        <v>257</v>
      </c>
      <c r="Q120">
        <v>1000</v>
      </c>
      <c r="X120">
        <v>6.0000000000000002E-5</v>
      </c>
      <c r="Y120">
        <v>11242.42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6.0000000000000002E-5</v>
      </c>
      <c r="AH120">
        <v>2</v>
      </c>
      <c r="AI120">
        <v>59541106</v>
      </c>
      <c r="AJ120">
        <v>81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ROW(Source!A90)</f>
        <v>90</v>
      </c>
      <c r="B121">
        <v>59541134</v>
      </c>
      <c r="C121">
        <v>59541098</v>
      </c>
      <c r="D121">
        <v>52742145</v>
      </c>
      <c r="E121">
        <v>1</v>
      </c>
      <c r="F121">
        <v>1</v>
      </c>
      <c r="G121">
        <v>1074</v>
      </c>
      <c r="H121">
        <v>3</v>
      </c>
      <c r="I121" t="s">
        <v>310</v>
      </c>
      <c r="J121" t="s">
        <v>311</v>
      </c>
      <c r="K121" t="s">
        <v>312</v>
      </c>
      <c r="L121">
        <v>1346</v>
      </c>
      <c r="N121">
        <v>1009</v>
      </c>
      <c r="O121" t="s">
        <v>214</v>
      </c>
      <c r="P121" t="s">
        <v>214</v>
      </c>
      <c r="Q121">
        <v>1</v>
      </c>
      <c r="X121">
        <v>0.8</v>
      </c>
      <c r="Y121">
        <v>25.8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0.8</v>
      </c>
      <c r="AH121">
        <v>2</v>
      </c>
      <c r="AI121">
        <v>59541107</v>
      </c>
      <c r="AJ121">
        <v>82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ROW(Source!A90)</f>
        <v>90</v>
      </c>
      <c r="B122">
        <v>59541135</v>
      </c>
      <c r="C122">
        <v>59541098</v>
      </c>
      <c r="D122">
        <v>52735936</v>
      </c>
      <c r="E122">
        <v>1</v>
      </c>
      <c r="F122">
        <v>1</v>
      </c>
      <c r="G122">
        <v>1074</v>
      </c>
      <c r="H122">
        <v>3</v>
      </c>
      <c r="I122" t="s">
        <v>313</v>
      </c>
      <c r="J122" t="s">
        <v>314</v>
      </c>
      <c r="K122" t="s">
        <v>315</v>
      </c>
      <c r="L122">
        <v>1348</v>
      </c>
      <c r="N122">
        <v>1009</v>
      </c>
      <c r="O122" t="s">
        <v>257</v>
      </c>
      <c r="P122" t="s">
        <v>257</v>
      </c>
      <c r="Q122">
        <v>1000</v>
      </c>
      <c r="X122">
        <v>4.0000000000000003E-5</v>
      </c>
      <c r="Y122">
        <v>7982.5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4.0000000000000003E-5</v>
      </c>
      <c r="AH122">
        <v>2</v>
      </c>
      <c r="AI122">
        <v>59541108</v>
      </c>
      <c r="AJ122">
        <v>83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ROW(Source!A90)</f>
        <v>90</v>
      </c>
      <c r="B123">
        <v>59541136</v>
      </c>
      <c r="C123">
        <v>59541098</v>
      </c>
      <c r="D123">
        <v>52753049</v>
      </c>
      <c r="E123">
        <v>1</v>
      </c>
      <c r="F123">
        <v>1</v>
      </c>
      <c r="G123">
        <v>1074</v>
      </c>
      <c r="H123">
        <v>3</v>
      </c>
      <c r="I123" t="s">
        <v>316</v>
      </c>
      <c r="J123" t="s">
        <v>317</v>
      </c>
      <c r="K123" t="s">
        <v>318</v>
      </c>
      <c r="L123">
        <v>1356</v>
      </c>
      <c r="N123">
        <v>1010</v>
      </c>
      <c r="O123" t="s">
        <v>319</v>
      </c>
      <c r="P123" t="s">
        <v>319</v>
      </c>
      <c r="Q123">
        <v>1000</v>
      </c>
      <c r="X123">
        <v>4.1000000000000003E-3</v>
      </c>
      <c r="Y123">
        <v>226.68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4.1000000000000003E-3</v>
      </c>
      <c r="AH123">
        <v>2</v>
      </c>
      <c r="AI123">
        <v>59541109</v>
      </c>
      <c r="AJ123">
        <v>84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ROW(Source!A90)</f>
        <v>90</v>
      </c>
      <c r="B124">
        <v>59541137</v>
      </c>
      <c r="C124">
        <v>59541098</v>
      </c>
      <c r="D124">
        <v>52752710</v>
      </c>
      <c r="E124">
        <v>1</v>
      </c>
      <c r="F124">
        <v>1</v>
      </c>
      <c r="G124">
        <v>1074</v>
      </c>
      <c r="H124">
        <v>3</v>
      </c>
      <c r="I124" t="s">
        <v>320</v>
      </c>
      <c r="J124" t="s">
        <v>321</v>
      </c>
      <c r="K124" t="s">
        <v>322</v>
      </c>
      <c r="L124">
        <v>1301</v>
      </c>
      <c r="N124">
        <v>1003</v>
      </c>
      <c r="O124" t="s">
        <v>323</v>
      </c>
      <c r="P124" t="s">
        <v>323</v>
      </c>
      <c r="Q124">
        <v>1</v>
      </c>
      <c r="X124">
        <v>0.96</v>
      </c>
      <c r="Y124">
        <v>0.7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0.96</v>
      </c>
      <c r="AH124">
        <v>2</v>
      </c>
      <c r="AI124">
        <v>59541110</v>
      </c>
      <c r="AJ124">
        <v>85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ROW(Source!A90)</f>
        <v>90</v>
      </c>
      <c r="B125">
        <v>59541138</v>
      </c>
      <c r="C125">
        <v>59541098</v>
      </c>
      <c r="D125">
        <v>52752712</v>
      </c>
      <c r="E125">
        <v>1</v>
      </c>
      <c r="F125">
        <v>1</v>
      </c>
      <c r="G125">
        <v>1074</v>
      </c>
      <c r="H125">
        <v>3</v>
      </c>
      <c r="I125" t="s">
        <v>324</v>
      </c>
      <c r="J125" t="s">
        <v>325</v>
      </c>
      <c r="K125" t="s">
        <v>326</v>
      </c>
      <c r="L125">
        <v>1356</v>
      </c>
      <c r="N125">
        <v>1010</v>
      </c>
      <c r="O125" t="s">
        <v>319</v>
      </c>
      <c r="P125" t="s">
        <v>319</v>
      </c>
      <c r="Q125">
        <v>1000</v>
      </c>
      <c r="X125">
        <v>8.3199999999999993E-3</v>
      </c>
      <c r="Y125">
        <v>6.44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8.3199999999999993E-3</v>
      </c>
      <c r="AH125">
        <v>2</v>
      </c>
      <c r="AI125">
        <v>59541111</v>
      </c>
      <c r="AJ125">
        <v>86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ROW(Source!A90)</f>
        <v>90</v>
      </c>
      <c r="B126">
        <v>59541139</v>
      </c>
      <c r="C126">
        <v>59541098</v>
      </c>
      <c r="D126">
        <v>52705639</v>
      </c>
      <c r="E126">
        <v>1074</v>
      </c>
      <c r="F126">
        <v>1</v>
      </c>
      <c r="G126">
        <v>1074</v>
      </c>
      <c r="H126">
        <v>3</v>
      </c>
      <c r="I126" t="s">
        <v>407</v>
      </c>
      <c r="J126" t="s">
        <v>3</v>
      </c>
      <c r="K126" t="s">
        <v>408</v>
      </c>
      <c r="L126">
        <v>1303</v>
      </c>
      <c r="N126">
        <v>1003</v>
      </c>
      <c r="O126" t="s">
        <v>131</v>
      </c>
      <c r="P126" t="s">
        <v>131</v>
      </c>
      <c r="Q126">
        <v>1000</v>
      </c>
      <c r="X126">
        <v>0.10199999999999999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</v>
      </c>
      <c r="AG126">
        <v>0.10199999999999999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ROW(Source!A91)</f>
        <v>91</v>
      </c>
      <c r="B127">
        <v>59541168</v>
      </c>
      <c r="C127">
        <v>59541140</v>
      </c>
      <c r="D127">
        <v>52689274</v>
      </c>
      <c r="E127">
        <v>1074</v>
      </c>
      <c r="F127">
        <v>1</v>
      </c>
      <c r="G127">
        <v>1074</v>
      </c>
      <c r="H127">
        <v>1</v>
      </c>
      <c r="I127" t="s">
        <v>285</v>
      </c>
      <c r="J127" t="s">
        <v>3</v>
      </c>
      <c r="K127" t="s">
        <v>286</v>
      </c>
      <c r="L127">
        <v>1191</v>
      </c>
      <c r="N127">
        <v>1013</v>
      </c>
      <c r="O127" t="s">
        <v>287</v>
      </c>
      <c r="P127" t="s">
        <v>287</v>
      </c>
      <c r="Q127">
        <v>1</v>
      </c>
      <c r="X127">
        <v>19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23</v>
      </c>
      <c r="AG127">
        <v>20.900000000000002</v>
      </c>
      <c r="AH127">
        <v>2</v>
      </c>
      <c r="AI127">
        <v>59541143</v>
      </c>
      <c r="AJ127">
        <v>87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ROW(Source!A91)</f>
        <v>91</v>
      </c>
      <c r="B128">
        <v>59541169</v>
      </c>
      <c r="C128">
        <v>59541140</v>
      </c>
      <c r="D128">
        <v>52765882</v>
      </c>
      <c r="E128">
        <v>1</v>
      </c>
      <c r="F128">
        <v>1</v>
      </c>
      <c r="G128">
        <v>1074</v>
      </c>
      <c r="H128">
        <v>2</v>
      </c>
      <c r="I128" t="s">
        <v>288</v>
      </c>
      <c r="J128" t="s">
        <v>289</v>
      </c>
      <c r="K128" t="s">
        <v>290</v>
      </c>
      <c r="L128">
        <v>1368</v>
      </c>
      <c r="N128">
        <v>1011</v>
      </c>
      <c r="O128" t="s">
        <v>291</v>
      </c>
      <c r="P128" t="s">
        <v>291</v>
      </c>
      <c r="Q128">
        <v>1</v>
      </c>
      <c r="X128">
        <v>2.23</v>
      </c>
      <c r="Y128">
        <v>0</v>
      </c>
      <c r="Z128">
        <v>83.1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23</v>
      </c>
      <c r="AG128">
        <v>2.4530000000000003</v>
      </c>
      <c r="AH128">
        <v>2</v>
      </c>
      <c r="AI128">
        <v>59541144</v>
      </c>
      <c r="AJ128">
        <v>88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ROW(Source!A91)</f>
        <v>91</v>
      </c>
      <c r="B129">
        <v>59541170</v>
      </c>
      <c r="C129">
        <v>59541140</v>
      </c>
      <c r="D129">
        <v>52765226</v>
      </c>
      <c r="E129">
        <v>1</v>
      </c>
      <c r="F129">
        <v>1</v>
      </c>
      <c r="G129">
        <v>1074</v>
      </c>
      <c r="H129">
        <v>2</v>
      </c>
      <c r="I129" t="s">
        <v>295</v>
      </c>
      <c r="J129" t="s">
        <v>296</v>
      </c>
      <c r="K129" t="s">
        <v>297</v>
      </c>
      <c r="L129">
        <v>1368</v>
      </c>
      <c r="N129">
        <v>1011</v>
      </c>
      <c r="O129" t="s">
        <v>291</v>
      </c>
      <c r="P129" t="s">
        <v>291</v>
      </c>
      <c r="Q129">
        <v>1</v>
      </c>
      <c r="X129">
        <v>4.2699999999999996</v>
      </c>
      <c r="Y129">
        <v>0</v>
      </c>
      <c r="Z129">
        <v>0.73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23</v>
      </c>
      <c r="AG129">
        <v>4.6970000000000001</v>
      </c>
      <c r="AH129">
        <v>2</v>
      </c>
      <c r="AI129">
        <v>59541145</v>
      </c>
      <c r="AJ129">
        <v>89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ROW(Source!A91)</f>
        <v>91</v>
      </c>
      <c r="B130">
        <v>59541171</v>
      </c>
      <c r="C130">
        <v>59541140</v>
      </c>
      <c r="D130">
        <v>52765262</v>
      </c>
      <c r="E130">
        <v>1</v>
      </c>
      <c r="F130">
        <v>1</v>
      </c>
      <c r="G130">
        <v>1074</v>
      </c>
      <c r="H130">
        <v>2</v>
      </c>
      <c r="I130" t="s">
        <v>330</v>
      </c>
      <c r="J130" t="s">
        <v>331</v>
      </c>
      <c r="K130" t="s">
        <v>332</v>
      </c>
      <c r="L130">
        <v>1368</v>
      </c>
      <c r="N130">
        <v>1011</v>
      </c>
      <c r="O130" t="s">
        <v>291</v>
      </c>
      <c r="P130" t="s">
        <v>291</v>
      </c>
      <c r="Q130">
        <v>1</v>
      </c>
      <c r="X130">
        <v>4.2699999999999996</v>
      </c>
      <c r="Y130">
        <v>0</v>
      </c>
      <c r="Z130">
        <v>4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23</v>
      </c>
      <c r="AG130">
        <v>4.6970000000000001</v>
      </c>
      <c r="AH130">
        <v>2</v>
      </c>
      <c r="AI130">
        <v>59541146</v>
      </c>
      <c r="AJ130">
        <v>90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ROW(Source!A91)</f>
        <v>91</v>
      </c>
      <c r="B131">
        <v>59541172</v>
      </c>
      <c r="C131">
        <v>59541140</v>
      </c>
      <c r="D131">
        <v>52736028</v>
      </c>
      <c r="E131">
        <v>1</v>
      </c>
      <c r="F131">
        <v>1</v>
      </c>
      <c r="G131">
        <v>1074</v>
      </c>
      <c r="H131">
        <v>3</v>
      </c>
      <c r="I131" t="s">
        <v>298</v>
      </c>
      <c r="J131" t="s">
        <v>299</v>
      </c>
      <c r="K131" t="s">
        <v>300</v>
      </c>
      <c r="L131">
        <v>1348</v>
      </c>
      <c r="N131">
        <v>1009</v>
      </c>
      <c r="O131" t="s">
        <v>257</v>
      </c>
      <c r="P131" t="s">
        <v>257</v>
      </c>
      <c r="Q131">
        <v>1000</v>
      </c>
      <c r="X131">
        <v>1E-3</v>
      </c>
      <c r="Y131">
        <v>7254.88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1E-3</v>
      </c>
      <c r="AH131">
        <v>2</v>
      </c>
      <c r="AI131">
        <v>59541147</v>
      </c>
      <c r="AJ131">
        <v>91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ROW(Source!A91)</f>
        <v>91</v>
      </c>
      <c r="B132">
        <v>59541173</v>
      </c>
      <c r="C132">
        <v>59541140</v>
      </c>
      <c r="D132">
        <v>52736045</v>
      </c>
      <c r="E132">
        <v>1</v>
      </c>
      <c r="F132">
        <v>1</v>
      </c>
      <c r="G132">
        <v>1074</v>
      </c>
      <c r="H132">
        <v>3</v>
      </c>
      <c r="I132" t="s">
        <v>301</v>
      </c>
      <c r="J132" t="s">
        <v>302</v>
      </c>
      <c r="K132" t="s">
        <v>303</v>
      </c>
      <c r="L132">
        <v>1348</v>
      </c>
      <c r="N132">
        <v>1009</v>
      </c>
      <c r="O132" t="s">
        <v>257</v>
      </c>
      <c r="P132" t="s">
        <v>257</v>
      </c>
      <c r="Q132">
        <v>1000</v>
      </c>
      <c r="X132">
        <v>0.01</v>
      </c>
      <c r="Y132">
        <v>9853.14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0.01</v>
      </c>
      <c r="AH132">
        <v>2</v>
      </c>
      <c r="AI132">
        <v>59541148</v>
      </c>
      <c r="AJ132">
        <v>92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ROW(Source!A91)</f>
        <v>91</v>
      </c>
      <c r="B133">
        <v>59541174</v>
      </c>
      <c r="C133">
        <v>59541140</v>
      </c>
      <c r="D133">
        <v>52735627</v>
      </c>
      <c r="E133">
        <v>1</v>
      </c>
      <c r="F133">
        <v>1</v>
      </c>
      <c r="G133">
        <v>1074</v>
      </c>
      <c r="H133">
        <v>3</v>
      </c>
      <c r="I133" t="s">
        <v>304</v>
      </c>
      <c r="J133" t="s">
        <v>305</v>
      </c>
      <c r="K133" t="s">
        <v>306</v>
      </c>
      <c r="L133">
        <v>1348</v>
      </c>
      <c r="N133">
        <v>1009</v>
      </c>
      <c r="O133" t="s">
        <v>257</v>
      </c>
      <c r="P133" t="s">
        <v>257</v>
      </c>
      <c r="Q133">
        <v>1000</v>
      </c>
      <c r="X133">
        <v>2.5000000000000001E-4</v>
      </c>
      <c r="Y133">
        <v>16222.39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2.5000000000000001E-4</v>
      </c>
      <c r="AH133">
        <v>2</v>
      </c>
      <c r="AI133">
        <v>59541149</v>
      </c>
      <c r="AJ133">
        <v>93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ROW(Source!A91)</f>
        <v>91</v>
      </c>
      <c r="B134">
        <v>59541175</v>
      </c>
      <c r="C134">
        <v>59541140</v>
      </c>
      <c r="D134">
        <v>52735634</v>
      </c>
      <c r="E134">
        <v>1</v>
      </c>
      <c r="F134">
        <v>1</v>
      </c>
      <c r="G134">
        <v>1074</v>
      </c>
      <c r="H134">
        <v>3</v>
      </c>
      <c r="I134" t="s">
        <v>307</v>
      </c>
      <c r="J134" t="s">
        <v>308</v>
      </c>
      <c r="K134" t="s">
        <v>309</v>
      </c>
      <c r="L134">
        <v>1348</v>
      </c>
      <c r="N134">
        <v>1009</v>
      </c>
      <c r="O134" t="s">
        <v>257</v>
      </c>
      <c r="P134" t="s">
        <v>257</v>
      </c>
      <c r="Q134">
        <v>1000</v>
      </c>
      <c r="X134">
        <v>6.0000000000000002E-5</v>
      </c>
      <c r="Y134">
        <v>11242.42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6.0000000000000002E-5</v>
      </c>
      <c r="AH134">
        <v>2</v>
      </c>
      <c r="AI134">
        <v>59541150</v>
      </c>
      <c r="AJ134">
        <v>94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ROW(Source!A91)</f>
        <v>91</v>
      </c>
      <c r="B135">
        <v>59541176</v>
      </c>
      <c r="C135">
        <v>59541140</v>
      </c>
      <c r="D135">
        <v>52742145</v>
      </c>
      <c r="E135">
        <v>1</v>
      </c>
      <c r="F135">
        <v>1</v>
      </c>
      <c r="G135">
        <v>1074</v>
      </c>
      <c r="H135">
        <v>3</v>
      </c>
      <c r="I135" t="s">
        <v>310</v>
      </c>
      <c r="J135" t="s">
        <v>311</v>
      </c>
      <c r="K135" t="s">
        <v>312</v>
      </c>
      <c r="L135">
        <v>1346</v>
      </c>
      <c r="N135">
        <v>1009</v>
      </c>
      <c r="O135" t="s">
        <v>214</v>
      </c>
      <c r="P135" t="s">
        <v>214</v>
      </c>
      <c r="Q135">
        <v>1</v>
      </c>
      <c r="X135">
        <v>0.8</v>
      </c>
      <c r="Y135">
        <v>25.8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0.8</v>
      </c>
      <c r="AH135">
        <v>2</v>
      </c>
      <c r="AI135">
        <v>59541151</v>
      </c>
      <c r="AJ135">
        <v>95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ROW(Source!A91)</f>
        <v>91</v>
      </c>
      <c r="B136">
        <v>59541177</v>
      </c>
      <c r="C136">
        <v>59541140</v>
      </c>
      <c r="D136">
        <v>52735936</v>
      </c>
      <c r="E136">
        <v>1</v>
      </c>
      <c r="F136">
        <v>1</v>
      </c>
      <c r="G136">
        <v>1074</v>
      </c>
      <c r="H136">
        <v>3</v>
      </c>
      <c r="I136" t="s">
        <v>313</v>
      </c>
      <c r="J136" t="s">
        <v>314</v>
      </c>
      <c r="K136" t="s">
        <v>315</v>
      </c>
      <c r="L136">
        <v>1348</v>
      </c>
      <c r="N136">
        <v>1009</v>
      </c>
      <c r="O136" t="s">
        <v>257</v>
      </c>
      <c r="P136" t="s">
        <v>257</v>
      </c>
      <c r="Q136">
        <v>1000</v>
      </c>
      <c r="X136">
        <v>4.0000000000000003E-5</v>
      </c>
      <c r="Y136">
        <v>7982.5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4.0000000000000003E-5</v>
      </c>
      <c r="AH136">
        <v>2</v>
      </c>
      <c r="AI136">
        <v>59541152</v>
      </c>
      <c r="AJ136">
        <v>96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ROW(Source!A91)</f>
        <v>91</v>
      </c>
      <c r="B137">
        <v>59541178</v>
      </c>
      <c r="C137">
        <v>59541140</v>
      </c>
      <c r="D137">
        <v>52753049</v>
      </c>
      <c r="E137">
        <v>1</v>
      </c>
      <c r="F137">
        <v>1</v>
      </c>
      <c r="G137">
        <v>1074</v>
      </c>
      <c r="H137">
        <v>3</v>
      </c>
      <c r="I137" t="s">
        <v>316</v>
      </c>
      <c r="J137" t="s">
        <v>317</v>
      </c>
      <c r="K137" t="s">
        <v>318</v>
      </c>
      <c r="L137">
        <v>1356</v>
      </c>
      <c r="N137">
        <v>1010</v>
      </c>
      <c r="O137" t="s">
        <v>319</v>
      </c>
      <c r="P137" t="s">
        <v>319</v>
      </c>
      <c r="Q137">
        <v>1000</v>
      </c>
      <c r="X137">
        <v>4.1000000000000003E-3</v>
      </c>
      <c r="Y137">
        <v>226.68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4.1000000000000003E-3</v>
      </c>
      <c r="AH137">
        <v>2</v>
      </c>
      <c r="AI137">
        <v>59541153</v>
      </c>
      <c r="AJ137">
        <v>97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ROW(Source!A91)</f>
        <v>91</v>
      </c>
      <c r="B138">
        <v>59541179</v>
      </c>
      <c r="C138">
        <v>59541140</v>
      </c>
      <c r="D138">
        <v>52752710</v>
      </c>
      <c r="E138">
        <v>1</v>
      </c>
      <c r="F138">
        <v>1</v>
      </c>
      <c r="G138">
        <v>1074</v>
      </c>
      <c r="H138">
        <v>3</v>
      </c>
      <c r="I138" t="s">
        <v>320</v>
      </c>
      <c r="J138" t="s">
        <v>321</v>
      </c>
      <c r="K138" t="s">
        <v>322</v>
      </c>
      <c r="L138">
        <v>1301</v>
      </c>
      <c r="N138">
        <v>1003</v>
      </c>
      <c r="O138" t="s">
        <v>323</v>
      </c>
      <c r="P138" t="s">
        <v>323</v>
      </c>
      <c r="Q138">
        <v>1</v>
      </c>
      <c r="X138">
        <v>0.96</v>
      </c>
      <c r="Y138">
        <v>0.7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0.96</v>
      </c>
      <c r="AH138">
        <v>2</v>
      </c>
      <c r="AI138">
        <v>59541141</v>
      </c>
      <c r="AJ138">
        <v>98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ROW(Source!A91)</f>
        <v>91</v>
      </c>
      <c r="B139">
        <v>59541180</v>
      </c>
      <c r="C139">
        <v>59541140</v>
      </c>
      <c r="D139">
        <v>52752712</v>
      </c>
      <c r="E139">
        <v>1</v>
      </c>
      <c r="F139">
        <v>1</v>
      </c>
      <c r="G139">
        <v>1074</v>
      </c>
      <c r="H139">
        <v>3</v>
      </c>
      <c r="I139" t="s">
        <v>324</v>
      </c>
      <c r="J139" t="s">
        <v>325</v>
      </c>
      <c r="K139" t="s">
        <v>326</v>
      </c>
      <c r="L139">
        <v>1356</v>
      </c>
      <c r="N139">
        <v>1010</v>
      </c>
      <c r="O139" t="s">
        <v>319</v>
      </c>
      <c r="P139" t="s">
        <v>319</v>
      </c>
      <c r="Q139">
        <v>1000</v>
      </c>
      <c r="X139">
        <v>8.3199999999999993E-3</v>
      </c>
      <c r="Y139">
        <v>6.44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8.3199999999999993E-3</v>
      </c>
      <c r="AH139">
        <v>2</v>
      </c>
      <c r="AI139">
        <v>59541142</v>
      </c>
      <c r="AJ139">
        <v>99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ROW(Source!A91)</f>
        <v>91</v>
      </c>
      <c r="B140">
        <v>59541181</v>
      </c>
      <c r="C140">
        <v>59541140</v>
      </c>
      <c r="D140">
        <v>52705639</v>
      </c>
      <c r="E140">
        <v>1074</v>
      </c>
      <c r="F140">
        <v>1</v>
      </c>
      <c r="G140">
        <v>1074</v>
      </c>
      <c r="H140">
        <v>3</v>
      </c>
      <c r="I140" t="s">
        <v>407</v>
      </c>
      <c r="J140" t="s">
        <v>3</v>
      </c>
      <c r="K140" t="s">
        <v>408</v>
      </c>
      <c r="L140">
        <v>1303</v>
      </c>
      <c r="N140">
        <v>1003</v>
      </c>
      <c r="O140" t="s">
        <v>131</v>
      </c>
      <c r="P140" t="s">
        <v>131</v>
      </c>
      <c r="Q140">
        <v>1000</v>
      </c>
      <c r="X140">
        <v>0.10199999999999999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0.10199999999999999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ROW(Source!A92)</f>
        <v>92</v>
      </c>
      <c r="B141">
        <v>59541168</v>
      </c>
      <c r="C141">
        <v>59541140</v>
      </c>
      <c r="D141">
        <v>52689274</v>
      </c>
      <c r="E141">
        <v>1074</v>
      </c>
      <c r="F141">
        <v>1</v>
      </c>
      <c r="G141">
        <v>1074</v>
      </c>
      <c r="H141">
        <v>1</v>
      </c>
      <c r="I141" t="s">
        <v>285</v>
      </c>
      <c r="J141" t="s">
        <v>3</v>
      </c>
      <c r="K141" t="s">
        <v>286</v>
      </c>
      <c r="L141">
        <v>1191</v>
      </c>
      <c r="N141">
        <v>1013</v>
      </c>
      <c r="O141" t="s">
        <v>287</v>
      </c>
      <c r="P141" t="s">
        <v>287</v>
      </c>
      <c r="Q141">
        <v>1</v>
      </c>
      <c r="X141">
        <v>19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23</v>
      </c>
      <c r="AG141">
        <v>20.900000000000002</v>
      </c>
      <c r="AH141">
        <v>2</v>
      </c>
      <c r="AI141">
        <v>59541143</v>
      </c>
      <c r="AJ141">
        <v>100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ROW(Source!A92)</f>
        <v>92</v>
      </c>
      <c r="B142">
        <v>59541169</v>
      </c>
      <c r="C142">
        <v>59541140</v>
      </c>
      <c r="D142">
        <v>52765882</v>
      </c>
      <c r="E142">
        <v>1</v>
      </c>
      <c r="F142">
        <v>1</v>
      </c>
      <c r="G142">
        <v>1074</v>
      </c>
      <c r="H142">
        <v>2</v>
      </c>
      <c r="I142" t="s">
        <v>288</v>
      </c>
      <c r="J142" t="s">
        <v>289</v>
      </c>
      <c r="K142" t="s">
        <v>290</v>
      </c>
      <c r="L142">
        <v>1368</v>
      </c>
      <c r="N142">
        <v>1011</v>
      </c>
      <c r="O142" t="s">
        <v>291</v>
      </c>
      <c r="P142" t="s">
        <v>291</v>
      </c>
      <c r="Q142">
        <v>1</v>
      </c>
      <c r="X142">
        <v>2.23</v>
      </c>
      <c r="Y142">
        <v>0</v>
      </c>
      <c r="Z142">
        <v>83.1</v>
      </c>
      <c r="AA142">
        <v>12.62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2.4530000000000003</v>
      </c>
      <c r="AH142">
        <v>2</v>
      </c>
      <c r="AI142">
        <v>59541144</v>
      </c>
      <c r="AJ142">
        <v>101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ROW(Source!A92)</f>
        <v>92</v>
      </c>
      <c r="B143">
        <v>59541170</v>
      </c>
      <c r="C143">
        <v>59541140</v>
      </c>
      <c r="D143">
        <v>52765226</v>
      </c>
      <c r="E143">
        <v>1</v>
      </c>
      <c r="F143">
        <v>1</v>
      </c>
      <c r="G143">
        <v>1074</v>
      </c>
      <c r="H143">
        <v>2</v>
      </c>
      <c r="I143" t="s">
        <v>295</v>
      </c>
      <c r="J143" t="s">
        <v>296</v>
      </c>
      <c r="K143" t="s">
        <v>297</v>
      </c>
      <c r="L143">
        <v>1368</v>
      </c>
      <c r="N143">
        <v>1011</v>
      </c>
      <c r="O143" t="s">
        <v>291</v>
      </c>
      <c r="P143" t="s">
        <v>291</v>
      </c>
      <c r="Q143">
        <v>1</v>
      </c>
      <c r="X143">
        <v>4.2699999999999996</v>
      </c>
      <c r="Y143">
        <v>0</v>
      </c>
      <c r="Z143">
        <v>0.73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23</v>
      </c>
      <c r="AG143">
        <v>4.6970000000000001</v>
      </c>
      <c r="AH143">
        <v>2</v>
      </c>
      <c r="AI143">
        <v>59541145</v>
      </c>
      <c r="AJ143">
        <v>102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ROW(Source!A92)</f>
        <v>92</v>
      </c>
      <c r="B144">
        <v>59541171</v>
      </c>
      <c r="C144">
        <v>59541140</v>
      </c>
      <c r="D144">
        <v>52765262</v>
      </c>
      <c r="E144">
        <v>1</v>
      </c>
      <c r="F144">
        <v>1</v>
      </c>
      <c r="G144">
        <v>1074</v>
      </c>
      <c r="H144">
        <v>2</v>
      </c>
      <c r="I144" t="s">
        <v>330</v>
      </c>
      <c r="J144" t="s">
        <v>331</v>
      </c>
      <c r="K144" t="s">
        <v>332</v>
      </c>
      <c r="L144">
        <v>1368</v>
      </c>
      <c r="N144">
        <v>1011</v>
      </c>
      <c r="O144" t="s">
        <v>291</v>
      </c>
      <c r="P144" t="s">
        <v>291</v>
      </c>
      <c r="Q144">
        <v>1</v>
      </c>
      <c r="X144">
        <v>4.2699999999999996</v>
      </c>
      <c r="Y144">
        <v>0</v>
      </c>
      <c r="Z144">
        <v>4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23</v>
      </c>
      <c r="AG144">
        <v>4.6970000000000001</v>
      </c>
      <c r="AH144">
        <v>2</v>
      </c>
      <c r="AI144">
        <v>59541146</v>
      </c>
      <c r="AJ144">
        <v>103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ROW(Source!A92)</f>
        <v>92</v>
      </c>
      <c r="B145">
        <v>59541172</v>
      </c>
      <c r="C145">
        <v>59541140</v>
      </c>
      <c r="D145">
        <v>52736028</v>
      </c>
      <c r="E145">
        <v>1</v>
      </c>
      <c r="F145">
        <v>1</v>
      </c>
      <c r="G145">
        <v>1074</v>
      </c>
      <c r="H145">
        <v>3</v>
      </c>
      <c r="I145" t="s">
        <v>298</v>
      </c>
      <c r="J145" t="s">
        <v>299</v>
      </c>
      <c r="K145" t="s">
        <v>300</v>
      </c>
      <c r="L145">
        <v>1348</v>
      </c>
      <c r="N145">
        <v>1009</v>
      </c>
      <c r="O145" t="s">
        <v>257</v>
      </c>
      <c r="P145" t="s">
        <v>257</v>
      </c>
      <c r="Q145">
        <v>1000</v>
      </c>
      <c r="X145">
        <v>1E-3</v>
      </c>
      <c r="Y145">
        <v>7254.88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1E-3</v>
      </c>
      <c r="AH145">
        <v>2</v>
      </c>
      <c r="AI145">
        <v>59541147</v>
      </c>
      <c r="AJ145">
        <v>104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ROW(Source!A92)</f>
        <v>92</v>
      </c>
      <c r="B146">
        <v>59541173</v>
      </c>
      <c r="C146">
        <v>59541140</v>
      </c>
      <c r="D146">
        <v>52736045</v>
      </c>
      <c r="E146">
        <v>1</v>
      </c>
      <c r="F146">
        <v>1</v>
      </c>
      <c r="G146">
        <v>1074</v>
      </c>
      <c r="H146">
        <v>3</v>
      </c>
      <c r="I146" t="s">
        <v>301</v>
      </c>
      <c r="J146" t="s">
        <v>302</v>
      </c>
      <c r="K146" t="s">
        <v>303</v>
      </c>
      <c r="L146">
        <v>1348</v>
      </c>
      <c r="N146">
        <v>1009</v>
      </c>
      <c r="O146" t="s">
        <v>257</v>
      </c>
      <c r="P146" t="s">
        <v>257</v>
      </c>
      <c r="Q146">
        <v>1000</v>
      </c>
      <c r="X146">
        <v>0.01</v>
      </c>
      <c r="Y146">
        <v>9853.14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0.01</v>
      </c>
      <c r="AH146">
        <v>2</v>
      </c>
      <c r="AI146">
        <v>59541148</v>
      </c>
      <c r="AJ146">
        <v>105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ROW(Source!A92)</f>
        <v>92</v>
      </c>
      <c r="B147">
        <v>59541174</v>
      </c>
      <c r="C147">
        <v>59541140</v>
      </c>
      <c r="D147">
        <v>52735627</v>
      </c>
      <c r="E147">
        <v>1</v>
      </c>
      <c r="F147">
        <v>1</v>
      </c>
      <c r="G147">
        <v>1074</v>
      </c>
      <c r="H147">
        <v>3</v>
      </c>
      <c r="I147" t="s">
        <v>304</v>
      </c>
      <c r="J147" t="s">
        <v>305</v>
      </c>
      <c r="K147" t="s">
        <v>306</v>
      </c>
      <c r="L147">
        <v>1348</v>
      </c>
      <c r="N147">
        <v>1009</v>
      </c>
      <c r="O147" t="s">
        <v>257</v>
      </c>
      <c r="P147" t="s">
        <v>257</v>
      </c>
      <c r="Q147">
        <v>1000</v>
      </c>
      <c r="X147">
        <v>2.5000000000000001E-4</v>
      </c>
      <c r="Y147">
        <v>16222.39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2.5000000000000001E-4</v>
      </c>
      <c r="AH147">
        <v>2</v>
      </c>
      <c r="AI147">
        <v>59541149</v>
      </c>
      <c r="AJ147">
        <v>106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ROW(Source!A92)</f>
        <v>92</v>
      </c>
      <c r="B148">
        <v>59541175</v>
      </c>
      <c r="C148">
        <v>59541140</v>
      </c>
      <c r="D148">
        <v>52735634</v>
      </c>
      <c r="E148">
        <v>1</v>
      </c>
      <c r="F148">
        <v>1</v>
      </c>
      <c r="G148">
        <v>1074</v>
      </c>
      <c r="H148">
        <v>3</v>
      </c>
      <c r="I148" t="s">
        <v>307</v>
      </c>
      <c r="J148" t="s">
        <v>308</v>
      </c>
      <c r="K148" t="s">
        <v>309</v>
      </c>
      <c r="L148">
        <v>1348</v>
      </c>
      <c r="N148">
        <v>1009</v>
      </c>
      <c r="O148" t="s">
        <v>257</v>
      </c>
      <c r="P148" t="s">
        <v>257</v>
      </c>
      <c r="Q148">
        <v>1000</v>
      </c>
      <c r="X148">
        <v>6.0000000000000002E-5</v>
      </c>
      <c r="Y148">
        <v>11242.42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6.0000000000000002E-5</v>
      </c>
      <c r="AH148">
        <v>2</v>
      </c>
      <c r="AI148">
        <v>59541150</v>
      </c>
      <c r="AJ148">
        <v>107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ROW(Source!A92)</f>
        <v>92</v>
      </c>
      <c r="B149">
        <v>59541176</v>
      </c>
      <c r="C149">
        <v>59541140</v>
      </c>
      <c r="D149">
        <v>52742145</v>
      </c>
      <c r="E149">
        <v>1</v>
      </c>
      <c r="F149">
        <v>1</v>
      </c>
      <c r="G149">
        <v>1074</v>
      </c>
      <c r="H149">
        <v>3</v>
      </c>
      <c r="I149" t="s">
        <v>310</v>
      </c>
      <c r="J149" t="s">
        <v>311</v>
      </c>
      <c r="K149" t="s">
        <v>312</v>
      </c>
      <c r="L149">
        <v>1346</v>
      </c>
      <c r="N149">
        <v>1009</v>
      </c>
      <c r="O149" t="s">
        <v>214</v>
      </c>
      <c r="P149" t="s">
        <v>214</v>
      </c>
      <c r="Q149">
        <v>1</v>
      </c>
      <c r="X149">
        <v>0.8</v>
      </c>
      <c r="Y149">
        <v>25.8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0.8</v>
      </c>
      <c r="AH149">
        <v>2</v>
      </c>
      <c r="AI149">
        <v>59541151</v>
      </c>
      <c r="AJ149">
        <v>108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ROW(Source!A92)</f>
        <v>92</v>
      </c>
      <c r="B150">
        <v>59541177</v>
      </c>
      <c r="C150">
        <v>59541140</v>
      </c>
      <c r="D150">
        <v>52735936</v>
      </c>
      <c r="E150">
        <v>1</v>
      </c>
      <c r="F150">
        <v>1</v>
      </c>
      <c r="G150">
        <v>1074</v>
      </c>
      <c r="H150">
        <v>3</v>
      </c>
      <c r="I150" t="s">
        <v>313</v>
      </c>
      <c r="J150" t="s">
        <v>314</v>
      </c>
      <c r="K150" t="s">
        <v>315</v>
      </c>
      <c r="L150">
        <v>1348</v>
      </c>
      <c r="N150">
        <v>1009</v>
      </c>
      <c r="O150" t="s">
        <v>257</v>
      </c>
      <c r="P150" t="s">
        <v>257</v>
      </c>
      <c r="Q150">
        <v>1000</v>
      </c>
      <c r="X150">
        <v>4.0000000000000003E-5</v>
      </c>
      <c r="Y150">
        <v>7982.5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4.0000000000000003E-5</v>
      </c>
      <c r="AH150">
        <v>2</v>
      </c>
      <c r="AI150">
        <v>59541152</v>
      </c>
      <c r="AJ150">
        <v>109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ROW(Source!A92)</f>
        <v>92</v>
      </c>
      <c r="B151">
        <v>59541178</v>
      </c>
      <c r="C151">
        <v>59541140</v>
      </c>
      <c r="D151">
        <v>52753049</v>
      </c>
      <c r="E151">
        <v>1</v>
      </c>
      <c r="F151">
        <v>1</v>
      </c>
      <c r="G151">
        <v>1074</v>
      </c>
      <c r="H151">
        <v>3</v>
      </c>
      <c r="I151" t="s">
        <v>316</v>
      </c>
      <c r="J151" t="s">
        <v>317</v>
      </c>
      <c r="K151" t="s">
        <v>318</v>
      </c>
      <c r="L151">
        <v>1356</v>
      </c>
      <c r="N151">
        <v>1010</v>
      </c>
      <c r="O151" t="s">
        <v>319</v>
      </c>
      <c r="P151" t="s">
        <v>319</v>
      </c>
      <c r="Q151">
        <v>1000</v>
      </c>
      <c r="X151">
        <v>4.1000000000000003E-3</v>
      </c>
      <c r="Y151">
        <v>226.68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4.1000000000000003E-3</v>
      </c>
      <c r="AH151">
        <v>2</v>
      </c>
      <c r="AI151">
        <v>59541153</v>
      </c>
      <c r="AJ151">
        <v>110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ROW(Source!A92)</f>
        <v>92</v>
      </c>
      <c r="B152">
        <v>59541179</v>
      </c>
      <c r="C152">
        <v>59541140</v>
      </c>
      <c r="D152">
        <v>52752710</v>
      </c>
      <c r="E152">
        <v>1</v>
      </c>
      <c r="F152">
        <v>1</v>
      </c>
      <c r="G152">
        <v>1074</v>
      </c>
      <c r="H152">
        <v>3</v>
      </c>
      <c r="I152" t="s">
        <v>320</v>
      </c>
      <c r="J152" t="s">
        <v>321</v>
      </c>
      <c r="K152" t="s">
        <v>322</v>
      </c>
      <c r="L152">
        <v>1301</v>
      </c>
      <c r="N152">
        <v>1003</v>
      </c>
      <c r="O152" t="s">
        <v>323</v>
      </c>
      <c r="P152" t="s">
        <v>323</v>
      </c>
      <c r="Q152">
        <v>1</v>
      </c>
      <c r="X152">
        <v>0.96</v>
      </c>
      <c r="Y152">
        <v>0.7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0.96</v>
      </c>
      <c r="AH152">
        <v>2</v>
      </c>
      <c r="AI152">
        <v>59541141</v>
      </c>
      <c r="AJ152">
        <v>111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ROW(Source!A92)</f>
        <v>92</v>
      </c>
      <c r="B153">
        <v>59541180</v>
      </c>
      <c r="C153">
        <v>59541140</v>
      </c>
      <c r="D153">
        <v>52752712</v>
      </c>
      <c r="E153">
        <v>1</v>
      </c>
      <c r="F153">
        <v>1</v>
      </c>
      <c r="G153">
        <v>1074</v>
      </c>
      <c r="H153">
        <v>3</v>
      </c>
      <c r="I153" t="s">
        <v>324</v>
      </c>
      <c r="J153" t="s">
        <v>325</v>
      </c>
      <c r="K153" t="s">
        <v>326</v>
      </c>
      <c r="L153">
        <v>1356</v>
      </c>
      <c r="N153">
        <v>1010</v>
      </c>
      <c r="O153" t="s">
        <v>319</v>
      </c>
      <c r="P153" t="s">
        <v>319</v>
      </c>
      <c r="Q153">
        <v>1000</v>
      </c>
      <c r="X153">
        <v>8.3199999999999993E-3</v>
      </c>
      <c r="Y153">
        <v>6.44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8.3199999999999993E-3</v>
      </c>
      <c r="AH153">
        <v>2</v>
      </c>
      <c r="AI153">
        <v>59541142</v>
      </c>
      <c r="AJ153">
        <v>112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ROW(Source!A92)</f>
        <v>92</v>
      </c>
      <c r="B154">
        <v>59541181</v>
      </c>
      <c r="C154">
        <v>59541140</v>
      </c>
      <c r="D154">
        <v>52705639</v>
      </c>
      <c r="E154">
        <v>1074</v>
      </c>
      <c r="F154">
        <v>1</v>
      </c>
      <c r="G154">
        <v>1074</v>
      </c>
      <c r="H154">
        <v>3</v>
      </c>
      <c r="I154" t="s">
        <v>407</v>
      </c>
      <c r="J154" t="s">
        <v>3</v>
      </c>
      <c r="K154" t="s">
        <v>408</v>
      </c>
      <c r="L154">
        <v>1303</v>
      </c>
      <c r="N154">
        <v>1003</v>
      </c>
      <c r="O154" t="s">
        <v>131</v>
      </c>
      <c r="P154" t="s">
        <v>131</v>
      </c>
      <c r="Q154">
        <v>1000</v>
      </c>
      <c r="X154">
        <v>0.10199999999999999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0.10199999999999999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ROW(Source!A95)</f>
        <v>95</v>
      </c>
      <c r="B155">
        <v>59541193</v>
      </c>
      <c r="C155">
        <v>59541183</v>
      </c>
      <c r="D155">
        <v>52689274</v>
      </c>
      <c r="E155">
        <v>1074</v>
      </c>
      <c r="F155">
        <v>1</v>
      </c>
      <c r="G155">
        <v>1074</v>
      </c>
      <c r="H155">
        <v>1</v>
      </c>
      <c r="I155" t="s">
        <v>285</v>
      </c>
      <c r="J155" t="s">
        <v>3</v>
      </c>
      <c r="K155" t="s">
        <v>286</v>
      </c>
      <c r="L155">
        <v>1191</v>
      </c>
      <c r="N155">
        <v>1013</v>
      </c>
      <c r="O155" t="s">
        <v>287</v>
      </c>
      <c r="P155" t="s">
        <v>287</v>
      </c>
      <c r="Q155">
        <v>1</v>
      </c>
      <c r="X155">
        <v>5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23</v>
      </c>
      <c r="AG155">
        <v>5.5</v>
      </c>
      <c r="AH155">
        <v>2</v>
      </c>
      <c r="AI155">
        <v>59541184</v>
      </c>
      <c r="AJ155">
        <v>113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ROW(Source!A95)</f>
        <v>95</v>
      </c>
      <c r="B156">
        <v>59541194</v>
      </c>
      <c r="C156">
        <v>59541183</v>
      </c>
      <c r="D156">
        <v>52765723</v>
      </c>
      <c r="E156">
        <v>1</v>
      </c>
      <c r="F156">
        <v>1</v>
      </c>
      <c r="G156">
        <v>1074</v>
      </c>
      <c r="H156">
        <v>2</v>
      </c>
      <c r="I156" t="s">
        <v>333</v>
      </c>
      <c r="J156" t="s">
        <v>334</v>
      </c>
      <c r="K156" t="s">
        <v>335</v>
      </c>
      <c r="L156">
        <v>1368</v>
      </c>
      <c r="N156">
        <v>1011</v>
      </c>
      <c r="O156" t="s">
        <v>291</v>
      </c>
      <c r="P156" t="s">
        <v>291</v>
      </c>
      <c r="Q156">
        <v>1</v>
      </c>
      <c r="X156">
        <v>0.6</v>
      </c>
      <c r="Y156">
        <v>0</v>
      </c>
      <c r="Z156">
        <v>0.12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23</v>
      </c>
      <c r="AG156">
        <v>0.66</v>
      </c>
      <c r="AH156">
        <v>2</v>
      </c>
      <c r="AI156">
        <v>59541185</v>
      </c>
      <c r="AJ156">
        <v>114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ROW(Source!A95)</f>
        <v>95</v>
      </c>
      <c r="B157">
        <v>59541195</v>
      </c>
      <c r="C157">
        <v>59541183</v>
      </c>
      <c r="D157">
        <v>52765882</v>
      </c>
      <c r="E157">
        <v>1</v>
      </c>
      <c r="F157">
        <v>1</v>
      </c>
      <c r="G157">
        <v>1074</v>
      </c>
      <c r="H157">
        <v>2</v>
      </c>
      <c r="I157" t="s">
        <v>288</v>
      </c>
      <c r="J157" t="s">
        <v>289</v>
      </c>
      <c r="K157" t="s">
        <v>290</v>
      </c>
      <c r="L157">
        <v>1368</v>
      </c>
      <c r="N157">
        <v>1011</v>
      </c>
      <c r="O157" t="s">
        <v>291</v>
      </c>
      <c r="P157" t="s">
        <v>291</v>
      </c>
      <c r="Q157">
        <v>1</v>
      </c>
      <c r="X157">
        <v>0.01</v>
      </c>
      <c r="Y157">
        <v>0</v>
      </c>
      <c r="Z157">
        <v>83.1</v>
      </c>
      <c r="AA157">
        <v>12.62</v>
      </c>
      <c r="AB157">
        <v>0</v>
      </c>
      <c r="AC157">
        <v>0</v>
      </c>
      <c r="AD157">
        <v>1</v>
      </c>
      <c r="AE157">
        <v>0</v>
      </c>
      <c r="AF157" t="s">
        <v>23</v>
      </c>
      <c r="AG157">
        <v>1.1000000000000001E-2</v>
      </c>
      <c r="AH157">
        <v>2</v>
      </c>
      <c r="AI157">
        <v>59541186</v>
      </c>
      <c r="AJ157">
        <v>115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ROW(Source!A95)</f>
        <v>95</v>
      </c>
      <c r="B158">
        <v>59541196</v>
      </c>
      <c r="C158">
        <v>59541183</v>
      </c>
      <c r="D158">
        <v>52737182</v>
      </c>
      <c r="E158">
        <v>1</v>
      </c>
      <c r="F158">
        <v>1</v>
      </c>
      <c r="G158">
        <v>1074</v>
      </c>
      <c r="H158">
        <v>3</v>
      </c>
      <c r="I158" t="s">
        <v>336</v>
      </c>
      <c r="J158" t="s">
        <v>337</v>
      </c>
      <c r="K158" t="s">
        <v>338</v>
      </c>
      <c r="L158">
        <v>1346</v>
      </c>
      <c r="N158">
        <v>1009</v>
      </c>
      <c r="O158" t="s">
        <v>214</v>
      </c>
      <c r="P158" t="s">
        <v>214</v>
      </c>
      <c r="Q158">
        <v>1</v>
      </c>
      <c r="X158">
        <v>1.8815</v>
      </c>
      <c r="Y158">
        <v>6.27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1.8815</v>
      </c>
      <c r="AH158">
        <v>2</v>
      </c>
      <c r="AI158">
        <v>59541187</v>
      </c>
      <c r="AJ158">
        <v>116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ROW(Source!A95)</f>
        <v>95</v>
      </c>
      <c r="B159">
        <v>59541197</v>
      </c>
      <c r="C159">
        <v>59541183</v>
      </c>
      <c r="D159">
        <v>52710565</v>
      </c>
      <c r="E159">
        <v>1074</v>
      </c>
      <c r="F159">
        <v>1</v>
      </c>
      <c r="G159">
        <v>1074</v>
      </c>
      <c r="H159">
        <v>3</v>
      </c>
      <c r="I159" t="s">
        <v>409</v>
      </c>
      <c r="J159" t="s">
        <v>3</v>
      </c>
      <c r="K159" t="s">
        <v>410</v>
      </c>
      <c r="L159">
        <v>1391</v>
      </c>
      <c r="N159">
        <v>1013</v>
      </c>
      <c r="O159" t="s">
        <v>157</v>
      </c>
      <c r="P159" t="s">
        <v>157</v>
      </c>
      <c r="Q159">
        <v>1</v>
      </c>
      <c r="X159">
        <v>1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1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ROW(Source!A96)</f>
        <v>96</v>
      </c>
      <c r="B160">
        <v>59541193</v>
      </c>
      <c r="C160">
        <v>59541183</v>
      </c>
      <c r="D160">
        <v>52689274</v>
      </c>
      <c r="E160">
        <v>1074</v>
      </c>
      <c r="F160">
        <v>1</v>
      </c>
      <c r="G160">
        <v>1074</v>
      </c>
      <c r="H160">
        <v>1</v>
      </c>
      <c r="I160" t="s">
        <v>285</v>
      </c>
      <c r="J160" t="s">
        <v>3</v>
      </c>
      <c r="K160" t="s">
        <v>286</v>
      </c>
      <c r="L160">
        <v>1191</v>
      </c>
      <c r="N160">
        <v>1013</v>
      </c>
      <c r="O160" t="s">
        <v>287</v>
      </c>
      <c r="P160" t="s">
        <v>287</v>
      </c>
      <c r="Q160">
        <v>1</v>
      </c>
      <c r="X160">
        <v>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23</v>
      </c>
      <c r="AG160">
        <v>5.5</v>
      </c>
      <c r="AH160">
        <v>2</v>
      </c>
      <c r="AI160">
        <v>59541184</v>
      </c>
      <c r="AJ160">
        <v>117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ROW(Source!A96)</f>
        <v>96</v>
      </c>
      <c r="B161">
        <v>59541194</v>
      </c>
      <c r="C161">
        <v>59541183</v>
      </c>
      <c r="D161">
        <v>52765723</v>
      </c>
      <c r="E161">
        <v>1</v>
      </c>
      <c r="F161">
        <v>1</v>
      </c>
      <c r="G161">
        <v>1074</v>
      </c>
      <c r="H161">
        <v>2</v>
      </c>
      <c r="I161" t="s">
        <v>333</v>
      </c>
      <c r="J161" t="s">
        <v>334</v>
      </c>
      <c r="K161" t="s">
        <v>335</v>
      </c>
      <c r="L161">
        <v>1368</v>
      </c>
      <c r="N161">
        <v>1011</v>
      </c>
      <c r="O161" t="s">
        <v>291</v>
      </c>
      <c r="P161" t="s">
        <v>291</v>
      </c>
      <c r="Q161">
        <v>1</v>
      </c>
      <c r="X161">
        <v>0.6</v>
      </c>
      <c r="Y161">
        <v>0</v>
      </c>
      <c r="Z161">
        <v>0.12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0.66</v>
      </c>
      <c r="AH161">
        <v>2</v>
      </c>
      <c r="AI161">
        <v>59541185</v>
      </c>
      <c r="AJ161">
        <v>118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ROW(Source!A96)</f>
        <v>96</v>
      </c>
      <c r="B162">
        <v>59541195</v>
      </c>
      <c r="C162">
        <v>59541183</v>
      </c>
      <c r="D162">
        <v>52765882</v>
      </c>
      <c r="E162">
        <v>1</v>
      </c>
      <c r="F162">
        <v>1</v>
      </c>
      <c r="G162">
        <v>1074</v>
      </c>
      <c r="H162">
        <v>2</v>
      </c>
      <c r="I162" t="s">
        <v>288</v>
      </c>
      <c r="J162" t="s">
        <v>289</v>
      </c>
      <c r="K162" t="s">
        <v>290</v>
      </c>
      <c r="L162">
        <v>1368</v>
      </c>
      <c r="N162">
        <v>1011</v>
      </c>
      <c r="O162" t="s">
        <v>291</v>
      </c>
      <c r="P162" t="s">
        <v>291</v>
      </c>
      <c r="Q162">
        <v>1</v>
      </c>
      <c r="X162">
        <v>0.01</v>
      </c>
      <c r="Y162">
        <v>0</v>
      </c>
      <c r="Z162">
        <v>83.1</v>
      </c>
      <c r="AA162">
        <v>12.62</v>
      </c>
      <c r="AB162">
        <v>0</v>
      </c>
      <c r="AC162">
        <v>0</v>
      </c>
      <c r="AD162">
        <v>1</v>
      </c>
      <c r="AE162">
        <v>0</v>
      </c>
      <c r="AF162" t="s">
        <v>23</v>
      </c>
      <c r="AG162">
        <v>1.1000000000000001E-2</v>
      </c>
      <c r="AH162">
        <v>2</v>
      </c>
      <c r="AI162">
        <v>59541186</v>
      </c>
      <c r="AJ162">
        <v>119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ROW(Source!A96)</f>
        <v>96</v>
      </c>
      <c r="B163">
        <v>59541196</v>
      </c>
      <c r="C163">
        <v>59541183</v>
      </c>
      <c r="D163">
        <v>52737182</v>
      </c>
      <c r="E163">
        <v>1</v>
      </c>
      <c r="F163">
        <v>1</v>
      </c>
      <c r="G163">
        <v>1074</v>
      </c>
      <c r="H163">
        <v>3</v>
      </c>
      <c r="I163" t="s">
        <v>336</v>
      </c>
      <c r="J163" t="s">
        <v>337</v>
      </c>
      <c r="K163" t="s">
        <v>338</v>
      </c>
      <c r="L163">
        <v>1346</v>
      </c>
      <c r="N163">
        <v>1009</v>
      </c>
      <c r="O163" t="s">
        <v>214</v>
      </c>
      <c r="P163" t="s">
        <v>214</v>
      </c>
      <c r="Q163">
        <v>1</v>
      </c>
      <c r="X163">
        <v>1.8815</v>
      </c>
      <c r="Y163">
        <v>6.27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1.8815</v>
      </c>
      <c r="AH163">
        <v>2</v>
      </c>
      <c r="AI163">
        <v>59541187</v>
      </c>
      <c r="AJ163">
        <v>120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ROW(Source!A96)</f>
        <v>96</v>
      </c>
      <c r="B164">
        <v>59541197</v>
      </c>
      <c r="C164">
        <v>59541183</v>
      </c>
      <c r="D164">
        <v>52710565</v>
      </c>
      <c r="E164">
        <v>1074</v>
      </c>
      <c r="F164">
        <v>1</v>
      </c>
      <c r="G164">
        <v>1074</v>
      </c>
      <c r="H164">
        <v>3</v>
      </c>
      <c r="I164" t="s">
        <v>409</v>
      </c>
      <c r="J164" t="s">
        <v>3</v>
      </c>
      <c r="K164" t="s">
        <v>410</v>
      </c>
      <c r="L164">
        <v>1391</v>
      </c>
      <c r="N164">
        <v>1013</v>
      </c>
      <c r="O164" t="s">
        <v>157</v>
      </c>
      <c r="P164" t="s">
        <v>157</v>
      </c>
      <c r="Q164">
        <v>1</v>
      </c>
      <c r="X164">
        <v>1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</v>
      </c>
      <c r="AG164">
        <v>1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ROW(Source!A99)</f>
        <v>99</v>
      </c>
      <c r="B165">
        <v>59541221</v>
      </c>
      <c r="C165">
        <v>59541199</v>
      </c>
      <c r="D165">
        <v>52689274</v>
      </c>
      <c r="E165">
        <v>1074</v>
      </c>
      <c r="F165">
        <v>1</v>
      </c>
      <c r="G165">
        <v>1074</v>
      </c>
      <c r="H165">
        <v>1</v>
      </c>
      <c r="I165" t="s">
        <v>285</v>
      </c>
      <c r="J165" t="s">
        <v>3</v>
      </c>
      <c r="K165" t="s">
        <v>286</v>
      </c>
      <c r="L165">
        <v>1191</v>
      </c>
      <c r="N165">
        <v>1013</v>
      </c>
      <c r="O165" t="s">
        <v>287</v>
      </c>
      <c r="P165" t="s">
        <v>287</v>
      </c>
      <c r="Q165">
        <v>1</v>
      </c>
      <c r="X165">
        <v>15.26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23</v>
      </c>
      <c r="AG165">
        <v>16.786000000000001</v>
      </c>
      <c r="AH165">
        <v>2</v>
      </c>
      <c r="AI165">
        <v>59541200</v>
      </c>
      <c r="AJ165">
        <v>121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ROW(Source!A99)</f>
        <v>99</v>
      </c>
      <c r="B166">
        <v>59541222</v>
      </c>
      <c r="C166">
        <v>59541199</v>
      </c>
      <c r="D166">
        <v>52765724</v>
      </c>
      <c r="E166">
        <v>1</v>
      </c>
      <c r="F166">
        <v>1</v>
      </c>
      <c r="G166">
        <v>1074</v>
      </c>
      <c r="H166">
        <v>2</v>
      </c>
      <c r="I166" t="s">
        <v>339</v>
      </c>
      <c r="J166" t="s">
        <v>340</v>
      </c>
      <c r="K166" t="s">
        <v>341</v>
      </c>
      <c r="L166">
        <v>1368</v>
      </c>
      <c r="N166">
        <v>1011</v>
      </c>
      <c r="O166" t="s">
        <v>291</v>
      </c>
      <c r="P166" t="s">
        <v>291</v>
      </c>
      <c r="Q166">
        <v>1</v>
      </c>
      <c r="X166">
        <v>2.97</v>
      </c>
      <c r="Y166">
        <v>0</v>
      </c>
      <c r="Z166">
        <v>36.08</v>
      </c>
      <c r="AA166">
        <v>3.1</v>
      </c>
      <c r="AB166">
        <v>0</v>
      </c>
      <c r="AC166">
        <v>0</v>
      </c>
      <c r="AD166">
        <v>1</v>
      </c>
      <c r="AE166">
        <v>0</v>
      </c>
      <c r="AF166" t="s">
        <v>23</v>
      </c>
      <c r="AG166">
        <v>3.2670000000000003</v>
      </c>
      <c r="AH166">
        <v>2</v>
      </c>
      <c r="AI166">
        <v>59541201</v>
      </c>
      <c r="AJ166">
        <v>122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ROW(Source!A99)</f>
        <v>99</v>
      </c>
      <c r="B167">
        <v>59541223</v>
      </c>
      <c r="C167">
        <v>59541199</v>
      </c>
      <c r="D167">
        <v>52765882</v>
      </c>
      <c r="E167">
        <v>1</v>
      </c>
      <c r="F167">
        <v>1</v>
      </c>
      <c r="G167">
        <v>1074</v>
      </c>
      <c r="H167">
        <v>2</v>
      </c>
      <c r="I167" t="s">
        <v>288</v>
      </c>
      <c r="J167" t="s">
        <v>289</v>
      </c>
      <c r="K167" t="s">
        <v>290</v>
      </c>
      <c r="L167">
        <v>1368</v>
      </c>
      <c r="N167">
        <v>1011</v>
      </c>
      <c r="O167" t="s">
        <v>291</v>
      </c>
      <c r="P167" t="s">
        <v>291</v>
      </c>
      <c r="Q167">
        <v>1</v>
      </c>
      <c r="X167">
        <v>0.01</v>
      </c>
      <c r="Y167">
        <v>0</v>
      </c>
      <c r="Z167">
        <v>83.1</v>
      </c>
      <c r="AA167">
        <v>12.62</v>
      </c>
      <c r="AB167">
        <v>0</v>
      </c>
      <c r="AC167">
        <v>0</v>
      </c>
      <c r="AD167">
        <v>1</v>
      </c>
      <c r="AE167">
        <v>0</v>
      </c>
      <c r="AF167" t="s">
        <v>23</v>
      </c>
      <c r="AG167">
        <v>1.1000000000000001E-2</v>
      </c>
      <c r="AH167">
        <v>2</v>
      </c>
      <c r="AI167">
        <v>59541202</v>
      </c>
      <c r="AJ167">
        <v>123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ROW(Source!A99)</f>
        <v>99</v>
      </c>
      <c r="B168">
        <v>59541224</v>
      </c>
      <c r="C168">
        <v>59541199</v>
      </c>
      <c r="D168">
        <v>52765212</v>
      </c>
      <c r="E168">
        <v>1</v>
      </c>
      <c r="F168">
        <v>1</v>
      </c>
      <c r="G168">
        <v>1074</v>
      </c>
      <c r="H168">
        <v>2</v>
      </c>
      <c r="I168" t="s">
        <v>342</v>
      </c>
      <c r="J168" t="s">
        <v>343</v>
      </c>
      <c r="K168" t="s">
        <v>344</v>
      </c>
      <c r="L168">
        <v>1368</v>
      </c>
      <c r="N168">
        <v>1011</v>
      </c>
      <c r="O168" t="s">
        <v>291</v>
      </c>
      <c r="P168" t="s">
        <v>291</v>
      </c>
      <c r="Q168">
        <v>1</v>
      </c>
      <c r="X168">
        <v>0.17</v>
      </c>
      <c r="Y168">
        <v>0</v>
      </c>
      <c r="Z168">
        <v>0.17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23</v>
      </c>
      <c r="AG168">
        <v>0.18700000000000003</v>
      </c>
      <c r="AH168">
        <v>2</v>
      </c>
      <c r="AI168">
        <v>59541203</v>
      </c>
      <c r="AJ168">
        <v>124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ROW(Source!A99)</f>
        <v>99</v>
      </c>
      <c r="B169">
        <v>59541225</v>
      </c>
      <c r="C169">
        <v>59541199</v>
      </c>
      <c r="D169">
        <v>52735354</v>
      </c>
      <c r="E169">
        <v>1</v>
      </c>
      <c r="F169">
        <v>1</v>
      </c>
      <c r="G169">
        <v>1074</v>
      </c>
      <c r="H169">
        <v>3</v>
      </c>
      <c r="I169" t="s">
        <v>345</v>
      </c>
      <c r="J169" t="s">
        <v>346</v>
      </c>
      <c r="K169" t="s">
        <v>347</v>
      </c>
      <c r="L169">
        <v>1346</v>
      </c>
      <c r="N169">
        <v>1009</v>
      </c>
      <c r="O169" t="s">
        <v>214</v>
      </c>
      <c r="P169" t="s">
        <v>214</v>
      </c>
      <c r="Q169">
        <v>1</v>
      </c>
      <c r="X169">
        <v>0.3</v>
      </c>
      <c r="Y169">
        <v>1.61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0.3</v>
      </c>
      <c r="AH169">
        <v>2</v>
      </c>
      <c r="AI169">
        <v>59541204</v>
      </c>
      <c r="AJ169">
        <v>125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ROW(Source!A99)</f>
        <v>99</v>
      </c>
      <c r="B170">
        <v>59541226</v>
      </c>
      <c r="C170">
        <v>59541199</v>
      </c>
      <c r="D170">
        <v>52736334</v>
      </c>
      <c r="E170">
        <v>1</v>
      </c>
      <c r="F170">
        <v>1</v>
      </c>
      <c r="G170">
        <v>1074</v>
      </c>
      <c r="H170">
        <v>3</v>
      </c>
      <c r="I170" t="s">
        <v>348</v>
      </c>
      <c r="J170" t="s">
        <v>349</v>
      </c>
      <c r="K170" t="s">
        <v>350</v>
      </c>
      <c r="L170">
        <v>1327</v>
      </c>
      <c r="N170">
        <v>1005</v>
      </c>
      <c r="O170" t="s">
        <v>351</v>
      </c>
      <c r="P170" t="s">
        <v>351</v>
      </c>
      <c r="Q170">
        <v>1</v>
      </c>
      <c r="X170">
        <v>0.25</v>
      </c>
      <c r="Y170">
        <v>127.33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0.25</v>
      </c>
      <c r="AH170">
        <v>2</v>
      </c>
      <c r="AI170">
        <v>59541205</v>
      </c>
      <c r="AJ170">
        <v>126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ROW(Source!A99)</f>
        <v>99</v>
      </c>
      <c r="B171">
        <v>59541227</v>
      </c>
      <c r="C171">
        <v>59541199</v>
      </c>
      <c r="D171">
        <v>52737182</v>
      </c>
      <c r="E171">
        <v>1</v>
      </c>
      <c r="F171">
        <v>1</v>
      </c>
      <c r="G171">
        <v>1074</v>
      </c>
      <c r="H171">
        <v>3</v>
      </c>
      <c r="I171" t="s">
        <v>336</v>
      </c>
      <c r="J171" t="s">
        <v>337</v>
      </c>
      <c r="K171" t="s">
        <v>338</v>
      </c>
      <c r="L171">
        <v>1346</v>
      </c>
      <c r="N171">
        <v>1009</v>
      </c>
      <c r="O171" t="s">
        <v>214</v>
      </c>
      <c r="P171" t="s">
        <v>214</v>
      </c>
      <c r="Q171">
        <v>1</v>
      </c>
      <c r="X171">
        <v>4.6079999999999997</v>
      </c>
      <c r="Y171">
        <v>6.27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4.6079999999999997</v>
      </c>
      <c r="AH171">
        <v>2</v>
      </c>
      <c r="AI171">
        <v>59541206</v>
      </c>
      <c r="AJ171">
        <v>127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ROW(Source!A99)</f>
        <v>99</v>
      </c>
      <c r="B172">
        <v>59541228</v>
      </c>
      <c r="C172">
        <v>59541199</v>
      </c>
      <c r="D172">
        <v>52737332</v>
      </c>
      <c r="E172">
        <v>1</v>
      </c>
      <c r="F172">
        <v>1</v>
      </c>
      <c r="G172">
        <v>1074</v>
      </c>
      <c r="H172">
        <v>3</v>
      </c>
      <c r="I172" t="s">
        <v>352</v>
      </c>
      <c r="J172" t="s">
        <v>353</v>
      </c>
      <c r="K172" t="s">
        <v>354</v>
      </c>
      <c r="L172">
        <v>1354</v>
      </c>
      <c r="N172">
        <v>1010</v>
      </c>
      <c r="O172" t="s">
        <v>174</v>
      </c>
      <c r="P172" t="s">
        <v>174</v>
      </c>
      <c r="Q172">
        <v>1</v>
      </c>
      <c r="X172">
        <v>3.6</v>
      </c>
      <c r="Y172">
        <v>3.22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3.6</v>
      </c>
      <c r="AH172">
        <v>2</v>
      </c>
      <c r="AI172">
        <v>59541207</v>
      </c>
      <c r="AJ172">
        <v>128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ROW(Source!A99)</f>
        <v>99</v>
      </c>
      <c r="B173">
        <v>59541229</v>
      </c>
      <c r="C173">
        <v>59541199</v>
      </c>
      <c r="D173">
        <v>52735932</v>
      </c>
      <c r="E173">
        <v>1</v>
      </c>
      <c r="F173">
        <v>1</v>
      </c>
      <c r="G173">
        <v>1074</v>
      </c>
      <c r="H173">
        <v>3</v>
      </c>
      <c r="I173" t="s">
        <v>355</v>
      </c>
      <c r="J173" t="s">
        <v>356</v>
      </c>
      <c r="K173" t="s">
        <v>357</v>
      </c>
      <c r="L173">
        <v>1348</v>
      </c>
      <c r="N173">
        <v>1009</v>
      </c>
      <c r="O173" t="s">
        <v>257</v>
      </c>
      <c r="P173" t="s">
        <v>257</v>
      </c>
      <c r="Q173">
        <v>1000</v>
      </c>
      <c r="X173">
        <v>8.0000000000000007E-5</v>
      </c>
      <c r="Y173">
        <v>8063.44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8.0000000000000007E-5</v>
      </c>
      <c r="AH173">
        <v>2</v>
      </c>
      <c r="AI173">
        <v>59541208</v>
      </c>
      <c r="AJ173">
        <v>129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ROW(Source!A99)</f>
        <v>99</v>
      </c>
      <c r="B174">
        <v>59541230</v>
      </c>
      <c r="C174">
        <v>59541199</v>
      </c>
      <c r="D174">
        <v>52742382</v>
      </c>
      <c r="E174">
        <v>1</v>
      </c>
      <c r="F174">
        <v>1</v>
      </c>
      <c r="G174">
        <v>1074</v>
      </c>
      <c r="H174">
        <v>3</v>
      </c>
      <c r="I174" t="s">
        <v>358</v>
      </c>
      <c r="J174" t="s">
        <v>359</v>
      </c>
      <c r="K174" t="s">
        <v>360</v>
      </c>
      <c r="L174">
        <v>1296</v>
      </c>
      <c r="N174">
        <v>1013</v>
      </c>
      <c r="O174" t="s">
        <v>361</v>
      </c>
      <c r="P174" t="s">
        <v>361</v>
      </c>
      <c r="Q174">
        <v>1</v>
      </c>
      <c r="X174">
        <v>0.31</v>
      </c>
      <c r="Y174">
        <v>16.260000000000002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0.31</v>
      </c>
      <c r="AH174">
        <v>2</v>
      </c>
      <c r="AI174">
        <v>59541209</v>
      </c>
      <c r="AJ174">
        <v>130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ROW(Source!A99)</f>
        <v>99</v>
      </c>
      <c r="B175">
        <v>59541231</v>
      </c>
      <c r="C175">
        <v>59541199</v>
      </c>
      <c r="D175">
        <v>52710565</v>
      </c>
      <c r="E175">
        <v>1074</v>
      </c>
      <c r="F175">
        <v>1</v>
      </c>
      <c r="G175">
        <v>1074</v>
      </c>
      <c r="H175">
        <v>3</v>
      </c>
      <c r="I175" t="s">
        <v>409</v>
      </c>
      <c r="J175" t="s">
        <v>3</v>
      </c>
      <c r="K175" t="s">
        <v>411</v>
      </c>
      <c r="L175">
        <v>1391</v>
      </c>
      <c r="N175">
        <v>1013</v>
      </c>
      <c r="O175" t="s">
        <v>157</v>
      </c>
      <c r="P175" t="s">
        <v>157</v>
      </c>
      <c r="Q175">
        <v>1</v>
      </c>
      <c r="X175">
        <v>1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3</v>
      </c>
      <c r="AG175">
        <v>1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ROW(Source!A100)</f>
        <v>100</v>
      </c>
      <c r="B176">
        <v>59541221</v>
      </c>
      <c r="C176">
        <v>59541199</v>
      </c>
      <c r="D176">
        <v>52689274</v>
      </c>
      <c r="E176">
        <v>1074</v>
      </c>
      <c r="F176">
        <v>1</v>
      </c>
      <c r="G176">
        <v>1074</v>
      </c>
      <c r="H176">
        <v>1</v>
      </c>
      <c r="I176" t="s">
        <v>285</v>
      </c>
      <c r="J176" t="s">
        <v>3</v>
      </c>
      <c r="K176" t="s">
        <v>286</v>
      </c>
      <c r="L176">
        <v>1191</v>
      </c>
      <c r="N176">
        <v>1013</v>
      </c>
      <c r="O176" t="s">
        <v>287</v>
      </c>
      <c r="P176" t="s">
        <v>287</v>
      </c>
      <c r="Q176">
        <v>1</v>
      </c>
      <c r="X176">
        <v>15.26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23</v>
      </c>
      <c r="AG176">
        <v>16.786000000000001</v>
      </c>
      <c r="AH176">
        <v>2</v>
      </c>
      <c r="AI176">
        <v>59541200</v>
      </c>
      <c r="AJ176">
        <v>131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ROW(Source!A100)</f>
        <v>100</v>
      </c>
      <c r="B177">
        <v>59541222</v>
      </c>
      <c r="C177">
        <v>59541199</v>
      </c>
      <c r="D177">
        <v>52765724</v>
      </c>
      <c r="E177">
        <v>1</v>
      </c>
      <c r="F177">
        <v>1</v>
      </c>
      <c r="G177">
        <v>1074</v>
      </c>
      <c r="H177">
        <v>2</v>
      </c>
      <c r="I177" t="s">
        <v>339</v>
      </c>
      <c r="J177" t="s">
        <v>340</v>
      </c>
      <c r="K177" t="s">
        <v>341</v>
      </c>
      <c r="L177">
        <v>1368</v>
      </c>
      <c r="N177">
        <v>1011</v>
      </c>
      <c r="O177" t="s">
        <v>291</v>
      </c>
      <c r="P177" t="s">
        <v>291</v>
      </c>
      <c r="Q177">
        <v>1</v>
      </c>
      <c r="X177">
        <v>2.97</v>
      </c>
      <c r="Y177">
        <v>0</v>
      </c>
      <c r="Z177">
        <v>36.08</v>
      </c>
      <c r="AA177">
        <v>3.1</v>
      </c>
      <c r="AB177">
        <v>0</v>
      </c>
      <c r="AC177">
        <v>0</v>
      </c>
      <c r="AD177">
        <v>1</v>
      </c>
      <c r="AE177">
        <v>0</v>
      </c>
      <c r="AF177" t="s">
        <v>23</v>
      </c>
      <c r="AG177">
        <v>3.2670000000000003</v>
      </c>
      <c r="AH177">
        <v>2</v>
      </c>
      <c r="AI177">
        <v>59541201</v>
      </c>
      <c r="AJ177">
        <v>132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ROW(Source!A100)</f>
        <v>100</v>
      </c>
      <c r="B178">
        <v>59541223</v>
      </c>
      <c r="C178">
        <v>59541199</v>
      </c>
      <c r="D178">
        <v>52765882</v>
      </c>
      <c r="E178">
        <v>1</v>
      </c>
      <c r="F178">
        <v>1</v>
      </c>
      <c r="G178">
        <v>1074</v>
      </c>
      <c r="H178">
        <v>2</v>
      </c>
      <c r="I178" t="s">
        <v>288</v>
      </c>
      <c r="J178" t="s">
        <v>289</v>
      </c>
      <c r="K178" t="s">
        <v>290</v>
      </c>
      <c r="L178">
        <v>1368</v>
      </c>
      <c r="N178">
        <v>1011</v>
      </c>
      <c r="O178" t="s">
        <v>291</v>
      </c>
      <c r="P178" t="s">
        <v>291</v>
      </c>
      <c r="Q178">
        <v>1</v>
      </c>
      <c r="X178">
        <v>0.01</v>
      </c>
      <c r="Y178">
        <v>0</v>
      </c>
      <c r="Z178">
        <v>83.1</v>
      </c>
      <c r="AA178">
        <v>12.62</v>
      </c>
      <c r="AB178">
        <v>0</v>
      </c>
      <c r="AC178">
        <v>0</v>
      </c>
      <c r="AD178">
        <v>1</v>
      </c>
      <c r="AE178">
        <v>0</v>
      </c>
      <c r="AF178" t="s">
        <v>23</v>
      </c>
      <c r="AG178">
        <v>1.1000000000000001E-2</v>
      </c>
      <c r="AH178">
        <v>2</v>
      </c>
      <c r="AI178">
        <v>59541202</v>
      </c>
      <c r="AJ178">
        <v>133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ROW(Source!A100)</f>
        <v>100</v>
      </c>
      <c r="B179">
        <v>59541224</v>
      </c>
      <c r="C179">
        <v>59541199</v>
      </c>
      <c r="D179">
        <v>52765212</v>
      </c>
      <c r="E179">
        <v>1</v>
      </c>
      <c r="F179">
        <v>1</v>
      </c>
      <c r="G179">
        <v>1074</v>
      </c>
      <c r="H179">
        <v>2</v>
      </c>
      <c r="I179" t="s">
        <v>342</v>
      </c>
      <c r="J179" t="s">
        <v>343</v>
      </c>
      <c r="K179" t="s">
        <v>344</v>
      </c>
      <c r="L179">
        <v>1368</v>
      </c>
      <c r="N179">
        <v>1011</v>
      </c>
      <c r="O179" t="s">
        <v>291</v>
      </c>
      <c r="P179" t="s">
        <v>291</v>
      </c>
      <c r="Q179">
        <v>1</v>
      </c>
      <c r="X179">
        <v>0.17</v>
      </c>
      <c r="Y179">
        <v>0</v>
      </c>
      <c r="Z179">
        <v>0.17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23</v>
      </c>
      <c r="AG179">
        <v>0.18700000000000003</v>
      </c>
      <c r="AH179">
        <v>2</v>
      </c>
      <c r="AI179">
        <v>59541203</v>
      </c>
      <c r="AJ179">
        <v>134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ROW(Source!A100)</f>
        <v>100</v>
      </c>
      <c r="B180">
        <v>59541225</v>
      </c>
      <c r="C180">
        <v>59541199</v>
      </c>
      <c r="D180">
        <v>52735354</v>
      </c>
      <c r="E180">
        <v>1</v>
      </c>
      <c r="F180">
        <v>1</v>
      </c>
      <c r="G180">
        <v>1074</v>
      </c>
      <c r="H180">
        <v>3</v>
      </c>
      <c r="I180" t="s">
        <v>345</v>
      </c>
      <c r="J180" t="s">
        <v>346</v>
      </c>
      <c r="K180" t="s">
        <v>347</v>
      </c>
      <c r="L180">
        <v>1346</v>
      </c>
      <c r="N180">
        <v>1009</v>
      </c>
      <c r="O180" t="s">
        <v>214</v>
      </c>
      <c r="P180" t="s">
        <v>214</v>
      </c>
      <c r="Q180">
        <v>1</v>
      </c>
      <c r="X180">
        <v>0.3</v>
      </c>
      <c r="Y180">
        <v>1.61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0.3</v>
      </c>
      <c r="AH180">
        <v>2</v>
      </c>
      <c r="AI180">
        <v>59541204</v>
      </c>
      <c r="AJ180">
        <v>135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ROW(Source!A100)</f>
        <v>100</v>
      </c>
      <c r="B181">
        <v>59541226</v>
      </c>
      <c r="C181">
        <v>59541199</v>
      </c>
      <c r="D181">
        <v>52736334</v>
      </c>
      <c r="E181">
        <v>1</v>
      </c>
      <c r="F181">
        <v>1</v>
      </c>
      <c r="G181">
        <v>1074</v>
      </c>
      <c r="H181">
        <v>3</v>
      </c>
      <c r="I181" t="s">
        <v>348</v>
      </c>
      <c r="J181" t="s">
        <v>349</v>
      </c>
      <c r="K181" t="s">
        <v>350</v>
      </c>
      <c r="L181">
        <v>1327</v>
      </c>
      <c r="N181">
        <v>1005</v>
      </c>
      <c r="O181" t="s">
        <v>351</v>
      </c>
      <c r="P181" t="s">
        <v>351</v>
      </c>
      <c r="Q181">
        <v>1</v>
      </c>
      <c r="X181">
        <v>0.25</v>
      </c>
      <c r="Y181">
        <v>127.33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0.25</v>
      </c>
      <c r="AH181">
        <v>2</v>
      </c>
      <c r="AI181">
        <v>59541205</v>
      </c>
      <c r="AJ181">
        <v>136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ROW(Source!A100)</f>
        <v>100</v>
      </c>
      <c r="B182">
        <v>59541227</v>
      </c>
      <c r="C182">
        <v>59541199</v>
      </c>
      <c r="D182">
        <v>52737182</v>
      </c>
      <c r="E182">
        <v>1</v>
      </c>
      <c r="F182">
        <v>1</v>
      </c>
      <c r="G182">
        <v>1074</v>
      </c>
      <c r="H182">
        <v>3</v>
      </c>
      <c r="I182" t="s">
        <v>336</v>
      </c>
      <c r="J182" t="s">
        <v>337</v>
      </c>
      <c r="K182" t="s">
        <v>338</v>
      </c>
      <c r="L182">
        <v>1346</v>
      </c>
      <c r="N182">
        <v>1009</v>
      </c>
      <c r="O182" t="s">
        <v>214</v>
      </c>
      <c r="P182" t="s">
        <v>214</v>
      </c>
      <c r="Q182">
        <v>1</v>
      </c>
      <c r="X182">
        <v>4.6079999999999997</v>
      </c>
      <c r="Y182">
        <v>6.27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4.6079999999999997</v>
      </c>
      <c r="AH182">
        <v>2</v>
      </c>
      <c r="AI182">
        <v>59541206</v>
      </c>
      <c r="AJ182">
        <v>137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ROW(Source!A100)</f>
        <v>100</v>
      </c>
      <c r="B183">
        <v>59541228</v>
      </c>
      <c r="C183">
        <v>59541199</v>
      </c>
      <c r="D183">
        <v>52737332</v>
      </c>
      <c r="E183">
        <v>1</v>
      </c>
      <c r="F183">
        <v>1</v>
      </c>
      <c r="G183">
        <v>1074</v>
      </c>
      <c r="H183">
        <v>3</v>
      </c>
      <c r="I183" t="s">
        <v>352</v>
      </c>
      <c r="J183" t="s">
        <v>353</v>
      </c>
      <c r="K183" t="s">
        <v>354</v>
      </c>
      <c r="L183">
        <v>1354</v>
      </c>
      <c r="N183">
        <v>1010</v>
      </c>
      <c r="O183" t="s">
        <v>174</v>
      </c>
      <c r="P183" t="s">
        <v>174</v>
      </c>
      <c r="Q183">
        <v>1</v>
      </c>
      <c r="X183">
        <v>3.6</v>
      </c>
      <c r="Y183">
        <v>3.22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3.6</v>
      </c>
      <c r="AH183">
        <v>2</v>
      </c>
      <c r="AI183">
        <v>59541207</v>
      </c>
      <c r="AJ183">
        <v>138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ROW(Source!A100)</f>
        <v>100</v>
      </c>
      <c r="B184">
        <v>59541229</v>
      </c>
      <c r="C184">
        <v>59541199</v>
      </c>
      <c r="D184">
        <v>52735932</v>
      </c>
      <c r="E184">
        <v>1</v>
      </c>
      <c r="F184">
        <v>1</v>
      </c>
      <c r="G184">
        <v>1074</v>
      </c>
      <c r="H184">
        <v>3</v>
      </c>
      <c r="I184" t="s">
        <v>355</v>
      </c>
      <c r="J184" t="s">
        <v>356</v>
      </c>
      <c r="K184" t="s">
        <v>357</v>
      </c>
      <c r="L184">
        <v>1348</v>
      </c>
      <c r="N184">
        <v>1009</v>
      </c>
      <c r="O184" t="s">
        <v>257</v>
      </c>
      <c r="P184" t="s">
        <v>257</v>
      </c>
      <c r="Q184">
        <v>1000</v>
      </c>
      <c r="X184">
        <v>8.0000000000000007E-5</v>
      </c>
      <c r="Y184">
        <v>8063.44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8.0000000000000007E-5</v>
      </c>
      <c r="AH184">
        <v>2</v>
      </c>
      <c r="AI184">
        <v>59541208</v>
      </c>
      <c r="AJ184">
        <v>139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ROW(Source!A100)</f>
        <v>100</v>
      </c>
      <c r="B185">
        <v>59541230</v>
      </c>
      <c r="C185">
        <v>59541199</v>
      </c>
      <c r="D185">
        <v>52742382</v>
      </c>
      <c r="E185">
        <v>1</v>
      </c>
      <c r="F185">
        <v>1</v>
      </c>
      <c r="G185">
        <v>1074</v>
      </c>
      <c r="H185">
        <v>3</v>
      </c>
      <c r="I185" t="s">
        <v>358</v>
      </c>
      <c r="J185" t="s">
        <v>359</v>
      </c>
      <c r="K185" t="s">
        <v>360</v>
      </c>
      <c r="L185">
        <v>1296</v>
      </c>
      <c r="N185">
        <v>1013</v>
      </c>
      <c r="O185" t="s">
        <v>361</v>
      </c>
      <c r="P185" t="s">
        <v>361</v>
      </c>
      <c r="Q185">
        <v>1</v>
      </c>
      <c r="X185">
        <v>0.31</v>
      </c>
      <c r="Y185">
        <v>16.260000000000002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0.31</v>
      </c>
      <c r="AH185">
        <v>2</v>
      </c>
      <c r="AI185">
        <v>59541209</v>
      </c>
      <c r="AJ185">
        <v>140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ROW(Source!A100)</f>
        <v>100</v>
      </c>
      <c r="B186">
        <v>59541231</v>
      </c>
      <c r="C186">
        <v>59541199</v>
      </c>
      <c r="D186">
        <v>52710565</v>
      </c>
      <c r="E186">
        <v>1074</v>
      </c>
      <c r="F186">
        <v>1</v>
      </c>
      <c r="G186">
        <v>1074</v>
      </c>
      <c r="H186">
        <v>3</v>
      </c>
      <c r="I186" t="s">
        <v>409</v>
      </c>
      <c r="J186" t="s">
        <v>3</v>
      </c>
      <c r="K186" t="s">
        <v>411</v>
      </c>
      <c r="L186">
        <v>1391</v>
      </c>
      <c r="N186">
        <v>1013</v>
      </c>
      <c r="O186" t="s">
        <v>157</v>
      </c>
      <c r="P186" t="s">
        <v>157</v>
      </c>
      <c r="Q186">
        <v>1</v>
      </c>
      <c r="X186">
        <v>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1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ROW(Source!A107)</f>
        <v>107</v>
      </c>
      <c r="B187">
        <v>59541242</v>
      </c>
      <c r="C187">
        <v>59541235</v>
      </c>
      <c r="D187">
        <v>52689274</v>
      </c>
      <c r="E187">
        <v>1074</v>
      </c>
      <c r="F187">
        <v>1</v>
      </c>
      <c r="G187">
        <v>1074</v>
      </c>
      <c r="H187">
        <v>1</v>
      </c>
      <c r="I187" t="s">
        <v>285</v>
      </c>
      <c r="J187" t="s">
        <v>3</v>
      </c>
      <c r="K187" t="s">
        <v>286</v>
      </c>
      <c r="L187">
        <v>1191</v>
      </c>
      <c r="N187">
        <v>1013</v>
      </c>
      <c r="O187" t="s">
        <v>287</v>
      </c>
      <c r="P187" t="s">
        <v>287</v>
      </c>
      <c r="Q187">
        <v>1</v>
      </c>
      <c r="X187">
        <v>4.09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23</v>
      </c>
      <c r="AG187">
        <v>4.4990000000000006</v>
      </c>
      <c r="AH187">
        <v>2</v>
      </c>
      <c r="AI187">
        <v>59541236</v>
      </c>
      <c r="AJ187">
        <v>141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ROW(Source!A107)</f>
        <v>107</v>
      </c>
      <c r="B188">
        <v>59541243</v>
      </c>
      <c r="C188">
        <v>59541235</v>
      </c>
      <c r="D188">
        <v>52765882</v>
      </c>
      <c r="E188">
        <v>1</v>
      </c>
      <c r="F188">
        <v>1</v>
      </c>
      <c r="G188">
        <v>1074</v>
      </c>
      <c r="H188">
        <v>2</v>
      </c>
      <c r="I188" t="s">
        <v>288</v>
      </c>
      <c r="J188" t="s">
        <v>289</v>
      </c>
      <c r="K188" t="s">
        <v>290</v>
      </c>
      <c r="L188">
        <v>1368</v>
      </c>
      <c r="N188">
        <v>1011</v>
      </c>
      <c r="O188" t="s">
        <v>291</v>
      </c>
      <c r="P188" t="s">
        <v>291</v>
      </c>
      <c r="Q188">
        <v>1</v>
      </c>
      <c r="X188">
        <v>0.5</v>
      </c>
      <c r="Y188">
        <v>0</v>
      </c>
      <c r="Z188">
        <v>83.1</v>
      </c>
      <c r="AA188">
        <v>12.62</v>
      </c>
      <c r="AB188">
        <v>0</v>
      </c>
      <c r="AC188">
        <v>0</v>
      </c>
      <c r="AD188">
        <v>1</v>
      </c>
      <c r="AE188">
        <v>0</v>
      </c>
      <c r="AF188" t="s">
        <v>23</v>
      </c>
      <c r="AG188">
        <v>0.55000000000000004</v>
      </c>
      <c r="AH188">
        <v>2</v>
      </c>
      <c r="AI188">
        <v>59541237</v>
      </c>
      <c r="AJ188">
        <v>142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ROW(Source!A107)</f>
        <v>107</v>
      </c>
      <c r="B189">
        <v>59541244</v>
      </c>
      <c r="C189">
        <v>59541235</v>
      </c>
      <c r="D189">
        <v>52737734</v>
      </c>
      <c r="E189">
        <v>1</v>
      </c>
      <c r="F189">
        <v>1</v>
      </c>
      <c r="G189">
        <v>1074</v>
      </c>
      <c r="H189">
        <v>3</v>
      </c>
      <c r="I189" t="s">
        <v>362</v>
      </c>
      <c r="J189" t="s">
        <v>363</v>
      </c>
      <c r="K189" t="s">
        <v>364</v>
      </c>
      <c r="L189">
        <v>1354</v>
      </c>
      <c r="N189">
        <v>1010</v>
      </c>
      <c r="O189" t="s">
        <v>174</v>
      </c>
      <c r="P189" t="s">
        <v>174</v>
      </c>
      <c r="Q189">
        <v>1</v>
      </c>
      <c r="X189">
        <v>208</v>
      </c>
      <c r="Y189">
        <v>8.82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208</v>
      </c>
      <c r="AH189">
        <v>2</v>
      </c>
      <c r="AI189">
        <v>59541238</v>
      </c>
      <c r="AJ189">
        <v>143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ROW(Source!A108)</f>
        <v>108</v>
      </c>
      <c r="B190">
        <v>59541242</v>
      </c>
      <c r="C190">
        <v>59541235</v>
      </c>
      <c r="D190">
        <v>52689274</v>
      </c>
      <c r="E190">
        <v>1074</v>
      </c>
      <c r="F190">
        <v>1</v>
      </c>
      <c r="G190">
        <v>1074</v>
      </c>
      <c r="H190">
        <v>1</v>
      </c>
      <c r="I190" t="s">
        <v>285</v>
      </c>
      <c r="J190" t="s">
        <v>3</v>
      </c>
      <c r="K190" t="s">
        <v>286</v>
      </c>
      <c r="L190">
        <v>1191</v>
      </c>
      <c r="N190">
        <v>1013</v>
      </c>
      <c r="O190" t="s">
        <v>287</v>
      </c>
      <c r="P190" t="s">
        <v>287</v>
      </c>
      <c r="Q190">
        <v>1</v>
      </c>
      <c r="X190">
        <v>4.09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23</v>
      </c>
      <c r="AG190">
        <v>4.4990000000000006</v>
      </c>
      <c r="AH190">
        <v>2</v>
      </c>
      <c r="AI190">
        <v>59541236</v>
      </c>
      <c r="AJ190">
        <v>144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ROW(Source!A108)</f>
        <v>108</v>
      </c>
      <c r="B191">
        <v>59541243</v>
      </c>
      <c r="C191">
        <v>59541235</v>
      </c>
      <c r="D191">
        <v>52765882</v>
      </c>
      <c r="E191">
        <v>1</v>
      </c>
      <c r="F191">
        <v>1</v>
      </c>
      <c r="G191">
        <v>1074</v>
      </c>
      <c r="H191">
        <v>2</v>
      </c>
      <c r="I191" t="s">
        <v>288</v>
      </c>
      <c r="J191" t="s">
        <v>289</v>
      </c>
      <c r="K191" t="s">
        <v>290</v>
      </c>
      <c r="L191">
        <v>1368</v>
      </c>
      <c r="N191">
        <v>1011</v>
      </c>
      <c r="O191" t="s">
        <v>291</v>
      </c>
      <c r="P191" t="s">
        <v>291</v>
      </c>
      <c r="Q191">
        <v>1</v>
      </c>
      <c r="X191">
        <v>0.5</v>
      </c>
      <c r="Y191">
        <v>0</v>
      </c>
      <c r="Z191">
        <v>83.1</v>
      </c>
      <c r="AA191">
        <v>12.62</v>
      </c>
      <c r="AB191">
        <v>0</v>
      </c>
      <c r="AC191">
        <v>0</v>
      </c>
      <c r="AD191">
        <v>1</v>
      </c>
      <c r="AE191">
        <v>0</v>
      </c>
      <c r="AF191" t="s">
        <v>23</v>
      </c>
      <c r="AG191">
        <v>0.55000000000000004</v>
      </c>
      <c r="AH191">
        <v>2</v>
      </c>
      <c r="AI191">
        <v>59541237</v>
      </c>
      <c r="AJ191">
        <v>145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ROW(Source!A108)</f>
        <v>108</v>
      </c>
      <c r="B192">
        <v>59541244</v>
      </c>
      <c r="C192">
        <v>59541235</v>
      </c>
      <c r="D192">
        <v>52737734</v>
      </c>
      <c r="E192">
        <v>1</v>
      </c>
      <c r="F192">
        <v>1</v>
      </c>
      <c r="G192">
        <v>1074</v>
      </c>
      <c r="H192">
        <v>3</v>
      </c>
      <c r="I192" t="s">
        <v>362</v>
      </c>
      <c r="J192" t="s">
        <v>363</v>
      </c>
      <c r="K192" t="s">
        <v>364</v>
      </c>
      <c r="L192">
        <v>1354</v>
      </c>
      <c r="N192">
        <v>1010</v>
      </c>
      <c r="O192" t="s">
        <v>174</v>
      </c>
      <c r="P192" t="s">
        <v>174</v>
      </c>
      <c r="Q192">
        <v>1</v>
      </c>
      <c r="X192">
        <v>208</v>
      </c>
      <c r="Y192">
        <v>8.82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208</v>
      </c>
      <c r="AH192">
        <v>2</v>
      </c>
      <c r="AI192">
        <v>59541238</v>
      </c>
      <c r="AJ192">
        <v>146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ROW(Source!A109)</f>
        <v>109</v>
      </c>
      <c r="B193">
        <v>59541252</v>
      </c>
      <c r="C193">
        <v>59541245</v>
      </c>
      <c r="D193">
        <v>52689274</v>
      </c>
      <c r="E193">
        <v>1074</v>
      </c>
      <c r="F193">
        <v>1</v>
      </c>
      <c r="G193">
        <v>1074</v>
      </c>
      <c r="H193">
        <v>1</v>
      </c>
      <c r="I193" t="s">
        <v>285</v>
      </c>
      <c r="J193" t="s">
        <v>3</v>
      </c>
      <c r="K193" t="s">
        <v>286</v>
      </c>
      <c r="L193">
        <v>1191</v>
      </c>
      <c r="N193">
        <v>1013</v>
      </c>
      <c r="O193" t="s">
        <v>287</v>
      </c>
      <c r="P193" t="s">
        <v>287</v>
      </c>
      <c r="Q193">
        <v>1</v>
      </c>
      <c r="X193">
        <v>3.41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23</v>
      </c>
      <c r="AG193">
        <v>3.7510000000000003</v>
      </c>
      <c r="AH193">
        <v>2</v>
      </c>
      <c r="AI193">
        <v>59541246</v>
      </c>
      <c r="AJ193">
        <v>147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ROW(Source!A109)</f>
        <v>109</v>
      </c>
      <c r="B194">
        <v>59541253</v>
      </c>
      <c r="C194">
        <v>59541245</v>
      </c>
      <c r="D194">
        <v>52765882</v>
      </c>
      <c r="E194">
        <v>1</v>
      </c>
      <c r="F194">
        <v>1</v>
      </c>
      <c r="G194">
        <v>1074</v>
      </c>
      <c r="H194">
        <v>2</v>
      </c>
      <c r="I194" t="s">
        <v>288</v>
      </c>
      <c r="J194" t="s">
        <v>289</v>
      </c>
      <c r="K194" t="s">
        <v>290</v>
      </c>
      <c r="L194">
        <v>1368</v>
      </c>
      <c r="N194">
        <v>1011</v>
      </c>
      <c r="O194" t="s">
        <v>291</v>
      </c>
      <c r="P194" t="s">
        <v>291</v>
      </c>
      <c r="Q194">
        <v>1</v>
      </c>
      <c r="X194">
        <v>0.5</v>
      </c>
      <c r="Y194">
        <v>0</v>
      </c>
      <c r="Z194">
        <v>83.1</v>
      </c>
      <c r="AA194">
        <v>12.62</v>
      </c>
      <c r="AB194">
        <v>0</v>
      </c>
      <c r="AC194">
        <v>0</v>
      </c>
      <c r="AD194">
        <v>1</v>
      </c>
      <c r="AE194">
        <v>0</v>
      </c>
      <c r="AF194" t="s">
        <v>23</v>
      </c>
      <c r="AG194">
        <v>0.55000000000000004</v>
      </c>
      <c r="AH194">
        <v>2</v>
      </c>
      <c r="AI194">
        <v>59541247</v>
      </c>
      <c r="AJ194">
        <v>148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ROW(Source!A109)</f>
        <v>109</v>
      </c>
      <c r="B195">
        <v>59541254</v>
      </c>
      <c r="C195">
        <v>59541245</v>
      </c>
      <c r="D195">
        <v>52737735</v>
      </c>
      <c r="E195">
        <v>1</v>
      </c>
      <c r="F195">
        <v>1</v>
      </c>
      <c r="G195">
        <v>1074</v>
      </c>
      <c r="H195">
        <v>3</v>
      </c>
      <c r="I195" t="s">
        <v>365</v>
      </c>
      <c r="J195" t="s">
        <v>366</v>
      </c>
      <c r="K195" t="s">
        <v>367</v>
      </c>
      <c r="L195">
        <v>1354</v>
      </c>
      <c r="N195">
        <v>1010</v>
      </c>
      <c r="O195" t="s">
        <v>174</v>
      </c>
      <c r="P195" t="s">
        <v>174</v>
      </c>
      <c r="Q195">
        <v>1</v>
      </c>
      <c r="X195">
        <v>208</v>
      </c>
      <c r="Y195">
        <v>11.75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208</v>
      </c>
      <c r="AH195">
        <v>2</v>
      </c>
      <c r="AI195">
        <v>59541248</v>
      </c>
      <c r="AJ195">
        <v>149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ROW(Source!A110)</f>
        <v>110</v>
      </c>
      <c r="B196">
        <v>59541252</v>
      </c>
      <c r="C196">
        <v>59541245</v>
      </c>
      <c r="D196">
        <v>52689274</v>
      </c>
      <c r="E196">
        <v>1074</v>
      </c>
      <c r="F196">
        <v>1</v>
      </c>
      <c r="G196">
        <v>1074</v>
      </c>
      <c r="H196">
        <v>1</v>
      </c>
      <c r="I196" t="s">
        <v>285</v>
      </c>
      <c r="J196" t="s">
        <v>3</v>
      </c>
      <c r="K196" t="s">
        <v>286</v>
      </c>
      <c r="L196">
        <v>1191</v>
      </c>
      <c r="N196">
        <v>1013</v>
      </c>
      <c r="O196" t="s">
        <v>287</v>
      </c>
      <c r="P196" t="s">
        <v>287</v>
      </c>
      <c r="Q196">
        <v>1</v>
      </c>
      <c r="X196">
        <v>3.41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23</v>
      </c>
      <c r="AG196">
        <v>3.7510000000000003</v>
      </c>
      <c r="AH196">
        <v>2</v>
      </c>
      <c r="AI196">
        <v>59541246</v>
      </c>
      <c r="AJ196">
        <v>150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ROW(Source!A110)</f>
        <v>110</v>
      </c>
      <c r="B197">
        <v>59541253</v>
      </c>
      <c r="C197">
        <v>59541245</v>
      </c>
      <c r="D197">
        <v>52765882</v>
      </c>
      <c r="E197">
        <v>1</v>
      </c>
      <c r="F197">
        <v>1</v>
      </c>
      <c r="G197">
        <v>1074</v>
      </c>
      <c r="H197">
        <v>2</v>
      </c>
      <c r="I197" t="s">
        <v>288</v>
      </c>
      <c r="J197" t="s">
        <v>289</v>
      </c>
      <c r="K197" t="s">
        <v>290</v>
      </c>
      <c r="L197">
        <v>1368</v>
      </c>
      <c r="N197">
        <v>1011</v>
      </c>
      <c r="O197" t="s">
        <v>291</v>
      </c>
      <c r="P197" t="s">
        <v>291</v>
      </c>
      <c r="Q197">
        <v>1</v>
      </c>
      <c r="X197">
        <v>0.5</v>
      </c>
      <c r="Y197">
        <v>0</v>
      </c>
      <c r="Z197">
        <v>83.1</v>
      </c>
      <c r="AA197">
        <v>12.62</v>
      </c>
      <c r="AB197">
        <v>0</v>
      </c>
      <c r="AC197">
        <v>0</v>
      </c>
      <c r="AD197">
        <v>1</v>
      </c>
      <c r="AE197">
        <v>0</v>
      </c>
      <c r="AF197" t="s">
        <v>23</v>
      </c>
      <c r="AG197">
        <v>0.55000000000000004</v>
      </c>
      <c r="AH197">
        <v>2</v>
      </c>
      <c r="AI197">
        <v>59541247</v>
      </c>
      <c r="AJ197">
        <v>151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ROW(Source!A110)</f>
        <v>110</v>
      </c>
      <c r="B198">
        <v>59541254</v>
      </c>
      <c r="C198">
        <v>59541245</v>
      </c>
      <c r="D198">
        <v>52737735</v>
      </c>
      <c r="E198">
        <v>1</v>
      </c>
      <c r="F198">
        <v>1</v>
      </c>
      <c r="G198">
        <v>1074</v>
      </c>
      <c r="H198">
        <v>3</v>
      </c>
      <c r="I198" t="s">
        <v>365</v>
      </c>
      <c r="J198" t="s">
        <v>366</v>
      </c>
      <c r="K198" t="s">
        <v>367</v>
      </c>
      <c r="L198">
        <v>1354</v>
      </c>
      <c r="N198">
        <v>1010</v>
      </c>
      <c r="O198" t="s">
        <v>174</v>
      </c>
      <c r="P198" t="s">
        <v>174</v>
      </c>
      <c r="Q198">
        <v>1</v>
      </c>
      <c r="X198">
        <v>208</v>
      </c>
      <c r="Y198">
        <v>11.75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208</v>
      </c>
      <c r="AH198">
        <v>2</v>
      </c>
      <c r="AI198">
        <v>59541248</v>
      </c>
      <c r="AJ198">
        <v>152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ROW(Source!A150)</f>
        <v>150</v>
      </c>
      <c r="B199">
        <v>59541259</v>
      </c>
      <c r="C199">
        <v>59541255</v>
      </c>
      <c r="D199">
        <v>52689274</v>
      </c>
      <c r="E199">
        <v>1074</v>
      </c>
      <c r="F199">
        <v>1</v>
      </c>
      <c r="G199">
        <v>1074</v>
      </c>
      <c r="H199">
        <v>1</v>
      </c>
      <c r="I199" t="s">
        <v>285</v>
      </c>
      <c r="J199" t="s">
        <v>3</v>
      </c>
      <c r="K199" t="s">
        <v>286</v>
      </c>
      <c r="L199">
        <v>1191</v>
      </c>
      <c r="N199">
        <v>1013</v>
      </c>
      <c r="O199" t="s">
        <v>287</v>
      </c>
      <c r="P199" t="s">
        <v>287</v>
      </c>
      <c r="Q199">
        <v>1</v>
      </c>
      <c r="X199">
        <v>40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196</v>
      </c>
      <c r="AG199">
        <v>44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ROW(Source!A150)</f>
        <v>150</v>
      </c>
      <c r="B200">
        <v>59541260</v>
      </c>
      <c r="C200">
        <v>59541255</v>
      </c>
      <c r="D200">
        <v>52731991</v>
      </c>
      <c r="E200">
        <v>1074</v>
      </c>
      <c r="F200">
        <v>1</v>
      </c>
      <c r="G200">
        <v>1074</v>
      </c>
      <c r="H200">
        <v>3</v>
      </c>
      <c r="I200" t="s">
        <v>412</v>
      </c>
      <c r="J200" t="s">
        <v>3</v>
      </c>
      <c r="K200" t="s">
        <v>200</v>
      </c>
      <c r="L200">
        <v>1339</v>
      </c>
      <c r="N200">
        <v>1007</v>
      </c>
      <c r="O200" t="s">
        <v>119</v>
      </c>
      <c r="P200" t="s">
        <v>119</v>
      </c>
      <c r="Q200">
        <v>1</v>
      </c>
      <c r="X200">
        <v>15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15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ROW(Source!A151)</f>
        <v>151</v>
      </c>
      <c r="B201">
        <v>59541259</v>
      </c>
      <c r="C201">
        <v>59541255</v>
      </c>
      <c r="D201">
        <v>52689274</v>
      </c>
      <c r="E201">
        <v>1074</v>
      </c>
      <c r="F201">
        <v>1</v>
      </c>
      <c r="G201">
        <v>1074</v>
      </c>
      <c r="H201">
        <v>1</v>
      </c>
      <c r="I201" t="s">
        <v>285</v>
      </c>
      <c r="J201" t="s">
        <v>3</v>
      </c>
      <c r="K201" t="s">
        <v>286</v>
      </c>
      <c r="L201">
        <v>1191</v>
      </c>
      <c r="N201">
        <v>1013</v>
      </c>
      <c r="O201" t="s">
        <v>287</v>
      </c>
      <c r="P201" t="s">
        <v>287</v>
      </c>
      <c r="Q201">
        <v>1</v>
      </c>
      <c r="X201">
        <v>40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196</v>
      </c>
      <c r="AG201">
        <v>44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ROW(Source!A151)</f>
        <v>151</v>
      </c>
      <c r="B202">
        <v>59541260</v>
      </c>
      <c r="C202">
        <v>59541255</v>
      </c>
      <c r="D202">
        <v>52731991</v>
      </c>
      <c r="E202">
        <v>1074</v>
      </c>
      <c r="F202">
        <v>1</v>
      </c>
      <c r="G202">
        <v>1074</v>
      </c>
      <c r="H202">
        <v>3</v>
      </c>
      <c r="I202" t="s">
        <v>412</v>
      </c>
      <c r="J202" t="s">
        <v>3</v>
      </c>
      <c r="K202" t="s">
        <v>200</v>
      </c>
      <c r="L202">
        <v>1339</v>
      </c>
      <c r="N202">
        <v>1007</v>
      </c>
      <c r="O202" t="s">
        <v>119</v>
      </c>
      <c r="P202" t="s">
        <v>119</v>
      </c>
      <c r="Q202">
        <v>1</v>
      </c>
      <c r="X202">
        <v>15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15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ROW(Source!A154)</f>
        <v>154</v>
      </c>
      <c r="B203">
        <v>59541271</v>
      </c>
      <c r="C203">
        <v>59541262</v>
      </c>
      <c r="D203">
        <v>52689274</v>
      </c>
      <c r="E203">
        <v>1074</v>
      </c>
      <c r="F203">
        <v>1</v>
      </c>
      <c r="G203">
        <v>1074</v>
      </c>
      <c r="H203">
        <v>1</v>
      </c>
      <c r="I203" t="s">
        <v>285</v>
      </c>
      <c r="J203" t="s">
        <v>3</v>
      </c>
      <c r="K203" t="s">
        <v>286</v>
      </c>
      <c r="L203">
        <v>1191</v>
      </c>
      <c r="N203">
        <v>1013</v>
      </c>
      <c r="O203" t="s">
        <v>287</v>
      </c>
      <c r="P203" t="s">
        <v>287</v>
      </c>
      <c r="Q203">
        <v>1</v>
      </c>
      <c r="X203">
        <v>26.78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23</v>
      </c>
      <c r="AG203">
        <v>29.458000000000002</v>
      </c>
      <c r="AH203">
        <v>2</v>
      </c>
      <c r="AI203">
        <v>59541263</v>
      </c>
      <c r="AJ203">
        <v>155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ROW(Source!A154)</f>
        <v>154</v>
      </c>
      <c r="B204">
        <v>59541272</v>
      </c>
      <c r="C204">
        <v>59541262</v>
      </c>
      <c r="D204">
        <v>52765739</v>
      </c>
      <c r="E204">
        <v>1</v>
      </c>
      <c r="F204">
        <v>1</v>
      </c>
      <c r="G204">
        <v>1074</v>
      </c>
      <c r="H204">
        <v>2</v>
      </c>
      <c r="I204" t="s">
        <v>368</v>
      </c>
      <c r="J204" t="s">
        <v>369</v>
      </c>
      <c r="K204" t="s">
        <v>370</v>
      </c>
      <c r="L204">
        <v>1368</v>
      </c>
      <c r="N204">
        <v>1011</v>
      </c>
      <c r="O204" t="s">
        <v>291</v>
      </c>
      <c r="P204" t="s">
        <v>291</v>
      </c>
      <c r="Q204">
        <v>1</v>
      </c>
      <c r="X204">
        <v>0.05</v>
      </c>
      <c r="Y204">
        <v>0</v>
      </c>
      <c r="Z204">
        <v>13.46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23</v>
      </c>
      <c r="AG204">
        <v>5.5000000000000007E-2</v>
      </c>
      <c r="AH204">
        <v>2</v>
      </c>
      <c r="AI204">
        <v>59541264</v>
      </c>
      <c r="AJ204">
        <v>156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ROW(Source!A154)</f>
        <v>154</v>
      </c>
      <c r="B205">
        <v>59541273</v>
      </c>
      <c r="C205">
        <v>59541262</v>
      </c>
      <c r="D205">
        <v>52765109</v>
      </c>
      <c r="E205">
        <v>1</v>
      </c>
      <c r="F205">
        <v>1</v>
      </c>
      <c r="G205">
        <v>1074</v>
      </c>
      <c r="H205">
        <v>2</v>
      </c>
      <c r="I205" t="s">
        <v>371</v>
      </c>
      <c r="J205" t="s">
        <v>372</v>
      </c>
      <c r="K205" t="s">
        <v>373</v>
      </c>
      <c r="L205">
        <v>1368</v>
      </c>
      <c r="N205">
        <v>1011</v>
      </c>
      <c r="O205" t="s">
        <v>291</v>
      </c>
      <c r="P205" t="s">
        <v>291</v>
      </c>
      <c r="Q205">
        <v>1</v>
      </c>
      <c r="X205">
        <v>0.05</v>
      </c>
      <c r="Y205">
        <v>0</v>
      </c>
      <c r="Z205">
        <v>97.62</v>
      </c>
      <c r="AA205">
        <v>12.62</v>
      </c>
      <c r="AB205">
        <v>0</v>
      </c>
      <c r="AC205">
        <v>0</v>
      </c>
      <c r="AD205">
        <v>1</v>
      </c>
      <c r="AE205">
        <v>0</v>
      </c>
      <c r="AF205" t="s">
        <v>23</v>
      </c>
      <c r="AG205">
        <v>5.5000000000000007E-2</v>
      </c>
      <c r="AH205">
        <v>2</v>
      </c>
      <c r="AI205">
        <v>59541265</v>
      </c>
      <c r="AJ205">
        <v>157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ROW(Source!A154)</f>
        <v>154</v>
      </c>
      <c r="B206">
        <v>59541274</v>
      </c>
      <c r="C206">
        <v>59541262</v>
      </c>
      <c r="D206">
        <v>52731991</v>
      </c>
      <c r="E206">
        <v>1074</v>
      </c>
      <c r="F206">
        <v>1</v>
      </c>
      <c r="G206">
        <v>1074</v>
      </c>
      <c r="H206">
        <v>3</v>
      </c>
      <c r="I206" t="s">
        <v>412</v>
      </c>
      <c r="J206" t="s">
        <v>3</v>
      </c>
      <c r="K206" t="s">
        <v>200</v>
      </c>
      <c r="L206">
        <v>1339</v>
      </c>
      <c r="N206">
        <v>1007</v>
      </c>
      <c r="O206" t="s">
        <v>119</v>
      </c>
      <c r="P206" t="s">
        <v>119</v>
      </c>
      <c r="Q206">
        <v>1</v>
      </c>
      <c r="X206">
        <v>15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15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ROW(Source!A155)</f>
        <v>155</v>
      </c>
      <c r="B207">
        <v>59541271</v>
      </c>
      <c r="C207">
        <v>59541262</v>
      </c>
      <c r="D207">
        <v>52689274</v>
      </c>
      <c r="E207">
        <v>1074</v>
      </c>
      <c r="F207">
        <v>1</v>
      </c>
      <c r="G207">
        <v>1074</v>
      </c>
      <c r="H207">
        <v>1</v>
      </c>
      <c r="I207" t="s">
        <v>285</v>
      </c>
      <c r="J207" t="s">
        <v>3</v>
      </c>
      <c r="K207" t="s">
        <v>286</v>
      </c>
      <c r="L207">
        <v>1191</v>
      </c>
      <c r="N207">
        <v>1013</v>
      </c>
      <c r="O207" t="s">
        <v>287</v>
      </c>
      <c r="P207" t="s">
        <v>287</v>
      </c>
      <c r="Q207">
        <v>1</v>
      </c>
      <c r="X207">
        <v>26.78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23</v>
      </c>
      <c r="AG207">
        <v>29.458000000000002</v>
      </c>
      <c r="AH207">
        <v>2</v>
      </c>
      <c r="AI207">
        <v>59541263</v>
      </c>
      <c r="AJ207">
        <v>159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ROW(Source!A155)</f>
        <v>155</v>
      </c>
      <c r="B208">
        <v>59541272</v>
      </c>
      <c r="C208">
        <v>59541262</v>
      </c>
      <c r="D208">
        <v>52765739</v>
      </c>
      <c r="E208">
        <v>1</v>
      </c>
      <c r="F208">
        <v>1</v>
      </c>
      <c r="G208">
        <v>1074</v>
      </c>
      <c r="H208">
        <v>2</v>
      </c>
      <c r="I208" t="s">
        <v>368</v>
      </c>
      <c r="J208" t="s">
        <v>369</v>
      </c>
      <c r="K208" t="s">
        <v>370</v>
      </c>
      <c r="L208">
        <v>1368</v>
      </c>
      <c r="N208">
        <v>1011</v>
      </c>
      <c r="O208" t="s">
        <v>291</v>
      </c>
      <c r="P208" t="s">
        <v>291</v>
      </c>
      <c r="Q208">
        <v>1</v>
      </c>
      <c r="X208">
        <v>0.05</v>
      </c>
      <c r="Y208">
        <v>0</v>
      </c>
      <c r="Z208">
        <v>13.46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23</v>
      </c>
      <c r="AG208">
        <v>5.5000000000000007E-2</v>
      </c>
      <c r="AH208">
        <v>2</v>
      </c>
      <c r="AI208">
        <v>59541264</v>
      </c>
      <c r="AJ208">
        <v>160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ROW(Source!A155)</f>
        <v>155</v>
      </c>
      <c r="B209">
        <v>59541273</v>
      </c>
      <c r="C209">
        <v>59541262</v>
      </c>
      <c r="D209">
        <v>52765109</v>
      </c>
      <c r="E209">
        <v>1</v>
      </c>
      <c r="F209">
        <v>1</v>
      </c>
      <c r="G209">
        <v>1074</v>
      </c>
      <c r="H209">
        <v>2</v>
      </c>
      <c r="I209" t="s">
        <v>371</v>
      </c>
      <c r="J209" t="s">
        <v>372</v>
      </c>
      <c r="K209" t="s">
        <v>373</v>
      </c>
      <c r="L209">
        <v>1368</v>
      </c>
      <c r="N209">
        <v>1011</v>
      </c>
      <c r="O209" t="s">
        <v>291</v>
      </c>
      <c r="P209" t="s">
        <v>291</v>
      </c>
      <c r="Q209">
        <v>1</v>
      </c>
      <c r="X209">
        <v>0.05</v>
      </c>
      <c r="Y209">
        <v>0</v>
      </c>
      <c r="Z209">
        <v>97.62</v>
      </c>
      <c r="AA209">
        <v>12.62</v>
      </c>
      <c r="AB209">
        <v>0</v>
      </c>
      <c r="AC209">
        <v>0</v>
      </c>
      <c r="AD209">
        <v>1</v>
      </c>
      <c r="AE209">
        <v>0</v>
      </c>
      <c r="AF209" t="s">
        <v>23</v>
      </c>
      <c r="AG209">
        <v>5.5000000000000007E-2</v>
      </c>
      <c r="AH209">
        <v>2</v>
      </c>
      <c r="AI209">
        <v>59541265</v>
      </c>
      <c r="AJ209">
        <v>161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ROW(Source!A155)</f>
        <v>155</v>
      </c>
      <c r="B210">
        <v>59541274</v>
      </c>
      <c r="C210">
        <v>59541262</v>
      </c>
      <c r="D210">
        <v>52731991</v>
      </c>
      <c r="E210">
        <v>1074</v>
      </c>
      <c r="F210">
        <v>1</v>
      </c>
      <c r="G210">
        <v>1074</v>
      </c>
      <c r="H210">
        <v>3</v>
      </c>
      <c r="I210" t="s">
        <v>412</v>
      </c>
      <c r="J210" t="s">
        <v>3</v>
      </c>
      <c r="K210" t="s">
        <v>200</v>
      </c>
      <c r="L210">
        <v>1339</v>
      </c>
      <c r="N210">
        <v>1007</v>
      </c>
      <c r="O210" t="s">
        <v>119</v>
      </c>
      <c r="P210" t="s">
        <v>119</v>
      </c>
      <c r="Q210">
        <v>1</v>
      </c>
      <c r="X210">
        <v>15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15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ROW(Source!A158)</f>
        <v>158</v>
      </c>
      <c r="B211">
        <v>59541280</v>
      </c>
      <c r="C211">
        <v>59541276</v>
      </c>
      <c r="D211">
        <v>52689274</v>
      </c>
      <c r="E211">
        <v>1074</v>
      </c>
      <c r="F211">
        <v>1</v>
      </c>
      <c r="G211">
        <v>1074</v>
      </c>
      <c r="H211">
        <v>1</v>
      </c>
      <c r="I211" t="s">
        <v>285</v>
      </c>
      <c r="J211" t="s">
        <v>3</v>
      </c>
      <c r="K211" t="s">
        <v>286</v>
      </c>
      <c r="L211">
        <v>1191</v>
      </c>
      <c r="N211">
        <v>1013</v>
      </c>
      <c r="O211" t="s">
        <v>287</v>
      </c>
      <c r="P211" t="s">
        <v>287</v>
      </c>
      <c r="Q211">
        <v>1</v>
      </c>
      <c r="X211">
        <v>5.47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196</v>
      </c>
      <c r="AG211">
        <v>6.0170000000000003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ROW(Source!A158)</f>
        <v>158</v>
      </c>
      <c r="B212">
        <v>59541281</v>
      </c>
      <c r="C212">
        <v>59541276</v>
      </c>
      <c r="D212">
        <v>52731991</v>
      </c>
      <c r="E212">
        <v>1074</v>
      </c>
      <c r="F212">
        <v>1</v>
      </c>
      <c r="G212">
        <v>1074</v>
      </c>
      <c r="H212">
        <v>3</v>
      </c>
      <c r="I212" t="s">
        <v>412</v>
      </c>
      <c r="J212" t="s">
        <v>3</v>
      </c>
      <c r="K212" t="s">
        <v>200</v>
      </c>
      <c r="L212">
        <v>1339</v>
      </c>
      <c r="N212">
        <v>1007</v>
      </c>
      <c r="O212" t="s">
        <v>119</v>
      </c>
      <c r="P212" t="s">
        <v>119</v>
      </c>
      <c r="Q212">
        <v>1</v>
      </c>
      <c r="X212">
        <v>5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</v>
      </c>
      <c r="AG212">
        <v>5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ROW(Source!A159)</f>
        <v>159</v>
      </c>
      <c r="B213">
        <v>59541280</v>
      </c>
      <c r="C213">
        <v>59541276</v>
      </c>
      <c r="D213">
        <v>52689274</v>
      </c>
      <c r="E213">
        <v>1074</v>
      </c>
      <c r="F213">
        <v>1</v>
      </c>
      <c r="G213">
        <v>1074</v>
      </c>
      <c r="H213">
        <v>1</v>
      </c>
      <c r="I213" t="s">
        <v>285</v>
      </c>
      <c r="J213" t="s">
        <v>3</v>
      </c>
      <c r="K213" t="s">
        <v>286</v>
      </c>
      <c r="L213">
        <v>1191</v>
      </c>
      <c r="N213">
        <v>1013</v>
      </c>
      <c r="O213" t="s">
        <v>287</v>
      </c>
      <c r="P213" t="s">
        <v>287</v>
      </c>
      <c r="Q213">
        <v>1</v>
      </c>
      <c r="X213">
        <v>5.47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196</v>
      </c>
      <c r="AG213">
        <v>6.0170000000000003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ROW(Source!A159)</f>
        <v>159</v>
      </c>
      <c r="B214">
        <v>59541281</v>
      </c>
      <c r="C214">
        <v>59541276</v>
      </c>
      <c r="D214">
        <v>52731991</v>
      </c>
      <c r="E214">
        <v>1074</v>
      </c>
      <c r="F214">
        <v>1</v>
      </c>
      <c r="G214">
        <v>1074</v>
      </c>
      <c r="H214">
        <v>3</v>
      </c>
      <c r="I214" t="s">
        <v>412</v>
      </c>
      <c r="J214" t="s">
        <v>3</v>
      </c>
      <c r="K214" t="s">
        <v>200</v>
      </c>
      <c r="L214">
        <v>1339</v>
      </c>
      <c r="N214">
        <v>1007</v>
      </c>
      <c r="O214" t="s">
        <v>119</v>
      </c>
      <c r="P214" t="s">
        <v>119</v>
      </c>
      <c r="Q214">
        <v>1</v>
      </c>
      <c r="X214">
        <v>5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5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ROW(Source!A162)</f>
        <v>162</v>
      </c>
      <c r="B215">
        <v>59541288</v>
      </c>
      <c r="C215">
        <v>59541283</v>
      </c>
      <c r="D215">
        <v>52689274</v>
      </c>
      <c r="E215">
        <v>1074</v>
      </c>
      <c r="F215">
        <v>1</v>
      </c>
      <c r="G215">
        <v>1074</v>
      </c>
      <c r="H215">
        <v>1</v>
      </c>
      <c r="I215" t="s">
        <v>285</v>
      </c>
      <c r="J215" t="s">
        <v>3</v>
      </c>
      <c r="K215" t="s">
        <v>286</v>
      </c>
      <c r="L215">
        <v>1191</v>
      </c>
      <c r="N215">
        <v>1013</v>
      </c>
      <c r="O215" t="s">
        <v>287</v>
      </c>
      <c r="P215" t="s">
        <v>287</v>
      </c>
      <c r="Q215">
        <v>1</v>
      </c>
      <c r="X215">
        <v>5.25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196</v>
      </c>
      <c r="AG215">
        <v>5.7750000000000004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ROW(Source!A162)</f>
        <v>162</v>
      </c>
      <c r="B216">
        <v>59541289</v>
      </c>
      <c r="C216">
        <v>59541283</v>
      </c>
      <c r="D216">
        <v>52735357</v>
      </c>
      <c r="E216">
        <v>1</v>
      </c>
      <c r="F216">
        <v>1</v>
      </c>
      <c r="G216">
        <v>1074</v>
      </c>
      <c r="H216">
        <v>3</v>
      </c>
      <c r="I216" t="s">
        <v>389</v>
      </c>
      <c r="J216" t="s">
        <v>390</v>
      </c>
      <c r="K216" t="s">
        <v>391</v>
      </c>
      <c r="L216">
        <v>1339</v>
      </c>
      <c r="N216">
        <v>1007</v>
      </c>
      <c r="O216" t="s">
        <v>119</v>
      </c>
      <c r="P216" t="s">
        <v>119</v>
      </c>
      <c r="Q216">
        <v>1</v>
      </c>
      <c r="X216">
        <v>10</v>
      </c>
      <c r="Y216">
        <v>7.07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10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ROW(Source!A162)</f>
        <v>162</v>
      </c>
      <c r="B217">
        <v>59541290</v>
      </c>
      <c r="C217">
        <v>59541283</v>
      </c>
      <c r="D217">
        <v>52731763</v>
      </c>
      <c r="E217">
        <v>1074</v>
      </c>
      <c r="F217">
        <v>1</v>
      </c>
      <c r="G217">
        <v>1074</v>
      </c>
      <c r="H217">
        <v>3</v>
      </c>
      <c r="I217" t="s">
        <v>413</v>
      </c>
      <c r="J217" t="s">
        <v>3</v>
      </c>
      <c r="K217" t="s">
        <v>414</v>
      </c>
      <c r="L217">
        <v>1346</v>
      </c>
      <c r="N217">
        <v>1009</v>
      </c>
      <c r="O217" t="s">
        <v>214</v>
      </c>
      <c r="P217" t="s">
        <v>214</v>
      </c>
      <c r="Q217">
        <v>1</v>
      </c>
      <c r="X217">
        <v>4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4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ROW(Source!A163)</f>
        <v>163</v>
      </c>
      <c r="B218">
        <v>59541288</v>
      </c>
      <c r="C218">
        <v>59541283</v>
      </c>
      <c r="D218">
        <v>52689274</v>
      </c>
      <c r="E218">
        <v>1074</v>
      </c>
      <c r="F218">
        <v>1</v>
      </c>
      <c r="G218">
        <v>1074</v>
      </c>
      <c r="H218">
        <v>1</v>
      </c>
      <c r="I218" t="s">
        <v>285</v>
      </c>
      <c r="J218" t="s">
        <v>3</v>
      </c>
      <c r="K218" t="s">
        <v>286</v>
      </c>
      <c r="L218">
        <v>1191</v>
      </c>
      <c r="N218">
        <v>1013</v>
      </c>
      <c r="O218" t="s">
        <v>287</v>
      </c>
      <c r="P218" t="s">
        <v>287</v>
      </c>
      <c r="Q218">
        <v>1</v>
      </c>
      <c r="X218">
        <v>5.25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196</v>
      </c>
      <c r="AG218">
        <v>5.7750000000000004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ROW(Source!A163)</f>
        <v>163</v>
      </c>
      <c r="B219">
        <v>59541289</v>
      </c>
      <c r="C219">
        <v>59541283</v>
      </c>
      <c r="D219">
        <v>52735357</v>
      </c>
      <c r="E219">
        <v>1</v>
      </c>
      <c r="F219">
        <v>1</v>
      </c>
      <c r="G219">
        <v>1074</v>
      </c>
      <c r="H219">
        <v>3</v>
      </c>
      <c r="I219" t="s">
        <v>389</v>
      </c>
      <c r="J219" t="s">
        <v>390</v>
      </c>
      <c r="K219" t="s">
        <v>391</v>
      </c>
      <c r="L219">
        <v>1339</v>
      </c>
      <c r="N219">
        <v>1007</v>
      </c>
      <c r="O219" t="s">
        <v>119</v>
      </c>
      <c r="P219" t="s">
        <v>119</v>
      </c>
      <c r="Q219">
        <v>1</v>
      </c>
      <c r="X219">
        <v>10</v>
      </c>
      <c r="Y219">
        <v>7.07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10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ROW(Source!A163)</f>
        <v>163</v>
      </c>
      <c r="B220">
        <v>59541290</v>
      </c>
      <c r="C220">
        <v>59541283</v>
      </c>
      <c r="D220">
        <v>52731763</v>
      </c>
      <c r="E220">
        <v>1074</v>
      </c>
      <c r="F220">
        <v>1</v>
      </c>
      <c r="G220">
        <v>1074</v>
      </c>
      <c r="H220">
        <v>3</v>
      </c>
      <c r="I220" t="s">
        <v>413</v>
      </c>
      <c r="J220" t="s">
        <v>3</v>
      </c>
      <c r="K220" t="s">
        <v>414</v>
      </c>
      <c r="L220">
        <v>1346</v>
      </c>
      <c r="N220">
        <v>1009</v>
      </c>
      <c r="O220" t="s">
        <v>214</v>
      </c>
      <c r="P220" t="s">
        <v>214</v>
      </c>
      <c r="Q220">
        <v>1</v>
      </c>
      <c r="X220">
        <v>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4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ROW(Source!A201)</f>
        <v>201</v>
      </c>
      <c r="B221">
        <v>59541298</v>
      </c>
      <c r="C221">
        <v>59541292</v>
      </c>
      <c r="D221">
        <v>52689274</v>
      </c>
      <c r="E221">
        <v>1074</v>
      </c>
      <c r="F221">
        <v>1</v>
      </c>
      <c r="G221">
        <v>1074</v>
      </c>
      <c r="H221">
        <v>1</v>
      </c>
      <c r="I221" t="s">
        <v>285</v>
      </c>
      <c r="J221" t="s">
        <v>3</v>
      </c>
      <c r="K221" t="s">
        <v>286</v>
      </c>
      <c r="L221">
        <v>1191</v>
      </c>
      <c r="N221">
        <v>1013</v>
      </c>
      <c r="O221" t="s">
        <v>287</v>
      </c>
      <c r="P221" t="s">
        <v>287</v>
      </c>
      <c r="Q221">
        <v>1</v>
      </c>
      <c r="X221">
        <v>155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196</v>
      </c>
      <c r="AG221">
        <v>170.5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ROW(Source!A201)</f>
        <v>201</v>
      </c>
      <c r="B222">
        <v>59541299</v>
      </c>
      <c r="C222">
        <v>59541292</v>
      </c>
      <c r="D222">
        <v>52765479</v>
      </c>
      <c r="E222">
        <v>1</v>
      </c>
      <c r="F222">
        <v>1</v>
      </c>
      <c r="G222">
        <v>1074</v>
      </c>
      <c r="H222">
        <v>2</v>
      </c>
      <c r="I222" t="s">
        <v>415</v>
      </c>
      <c r="J222" t="s">
        <v>416</v>
      </c>
      <c r="K222" t="s">
        <v>417</v>
      </c>
      <c r="L222">
        <v>1368</v>
      </c>
      <c r="N222">
        <v>1011</v>
      </c>
      <c r="O222" t="s">
        <v>291</v>
      </c>
      <c r="P222" t="s">
        <v>291</v>
      </c>
      <c r="Q222">
        <v>1</v>
      </c>
      <c r="X222">
        <v>37.5</v>
      </c>
      <c r="Y222">
        <v>0</v>
      </c>
      <c r="Z222">
        <v>41.45</v>
      </c>
      <c r="AA222">
        <v>12.62</v>
      </c>
      <c r="AB222">
        <v>0</v>
      </c>
      <c r="AC222">
        <v>0</v>
      </c>
      <c r="AD222">
        <v>1</v>
      </c>
      <c r="AE222">
        <v>0</v>
      </c>
      <c r="AF222" t="s">
        <v>196</v>
      </c>
      <c r="AG222">
        <v>41.25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ROW(Source!A201)</f>
        <v>201</v>
      </c>
      <c r="B223">
        <v>59541300</v>
      </c>
      <c r="C223">
        <v>59541292</v>
      </c>
      <c r="D223">
        <v>52765963</v>
      </c>
      <c r="E223">
        <v>1</v>
      </c>
      <c r="F223">
        <v>1</v>
      </c>
      <c r="G223">
        <v>1074</v>
      </c>
      <c r="H223">
        <v>2</v>
      </c>
      <c r="I223" t="s">
        <v>418</v>
      </c>
      <c r="J223" t="s">
        <v>419</v>
      </c>
      <c r="K223" t="s">
        <v>420</v>
      </c>
      <c r="L223">
        <v>1368</v>
      </c>
      <c r="N223">
        <v>1011</v>
      </c>
      <c r="O223" t="s">
        <v>291</v>
      </c>
      <c r="P223" t="s">
        <v>291</v>
      </c>
      <c r="Q223">
        <v>1</v>
      </c>
      <c r="X223">
        <v>75</v>
      </c>
      <c r="Y223">
        <v>0</v>
      </c>
      <c r="Z223">
        <v>0.5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196</v>
      </c>
      <c r="AG223">
        <v>82.5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ROW(Source!A201)</f>
        <v>201</v>
      </c>
      <c r="B224">
        <v>59541301</v>
      </c>
      <c r="C224">
        <v>59541292</v>
      </c>
      <c r="D224">
        <v>52765310</v>
      </c>
      <c r="E224">
        <v>1</v>
      </c>
      <c r="F224">
        <v>1</v>
      </c>
      <c r="G224">
        <v>1074</v>
      </c>
      <c r="H224">
        <v>2</v>
      </c>
      <c r="I224" t="s">
        <v>383</v>
      </c>
      <c r="J224" t="s">
        <v>384</v>
      </c>
      <c r="K224" t="s">
        <v>385</v>
      </c>
      <c r="L224">
        <v>1368</v>
      </c>
      <c r="N224">
        <v>1011</v>
      </c>
      <c r="O224" t="s">
        <v>291</v>
      </c>
      <c r="P224" t="s">
        <v>291</v>
      </c>
      <c r="Q224">
        <v>1</v>
      </c>
      <c r="X224">
        <v>1.55</v>
      </c>
      <c r="Y224">
        <v>0</v>
      </c>
      <c r="Z224">
        <v>219.56</v>
      </c>
      <c r="AA224">
        <v>18.62</v>
      </c>
      <c r="AB224">
        <v>0</v>
      </c>
      <c r="AC224">
        <v>0</v>
      </c>
      <c r="AD224">
        <v>1</v>
      </c>
      <c r="AE224">
        <v>0</v>
      </c>
      <c r="AF224" t="s">
        <v>196</v>
      </c>
      <c r="AG224">
        <v>1.7050000000000003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ROW(Source!A201)</f>
        <v>201</v>
      </c>
      <c r="B225">
        <v>59541302</v>
      </c>
      <c r="C225">
        <v>59541292</v>
      </c>
      <c r="D225">
        <v>52691535</v>
      </c>
      <c r="E225">
        <v>1074</v>
      </c>
      <c r="F225">
        <v>1</v>
      </c>
      <c r="G225">
        <v>1074</v>
      </c>
      <c r="H225">
        <v>2</v>
      </c>
      <c r="I225" t="s">
        <v>421</v>
      </c>
      <c r="J225" t="s">
        <v>3</v>
      </c>
      <c r="K225" t="s">
        <v>422</v>
      </c>
      <c r="L225">
        <v>1344</v>
      </c>
      <c r="N225">
        <v>1008</v>
      </c>
      <c r="O225" t="s">
        <v>423</v>
      </c>
      <c r="P225" t="s">
        <v>423</v>
      </c>
      <c r="Q225">
        <v>1</v>
      </c>
      <c r="X225">
        <v>3.74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196</v>
      </c>
      <c r="AG225">
        <v>4.1140000000000008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ROW(Source!A202)</f>
        <v>202</v>
      </c>
      <c r="B226">
        <v>59541298</v>
      </c>
      <c r="C226">
        <v>59541292</v>
      </c>
      <c r="D226">
        <v>52689274</v>
      </c>
      <c r="E226">
        <v>1074</v>
      </c>
      <c r="F226">
        <v>1</v>
      </c>
      <c r="G226">
        <v>1074</v>
      </c>
      <c r="H226">
        <v>1</v>
      </c>
      <c r="I226" t="s">
        <v>285</v>
      </c>
      <c r="J226" t="s">
        <v>3</v>
      </c>
      <c r="K226" t="s">
        <v>286</v>
      </c>
      <c r="L226">
        <v>1191</v>
      </c>
      <c r="N226">
        <v>1013</v>
      </c>
      <c r="O226" t="s">
        <v>287</v>
      </c>
      <c r="P226" t="s">
        <v>287</v>
      </c>
      <c r="Q226">
        <v>1</v>
      </c>
      <c r="X226">
        <v>155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196</v>
      </c>
      <c r="AG226">
        <v>170.5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ROW(Source!A202)</f>
        <v>202</v>
      </c>
      <c r="B227">
        <v>59541299</v>
      </c>
      <c r="C227">
        <v>59541292</v>
      </c>
      <c r="D227">
        <v>52765479</v>
      </c>
      <c r="E227">
        <v>1</v>
      </c>
      <c r="F227">
        <v>1</v>
      </c>
      <c r="G227">
        <v>1074</v>
      </c>
      <c r="H227">
        <v>2</v>
      </c>
      <c r="I227" t="s">
        <v>415</v>
      </c>
      <c r="J227" t="s">
        <v>416</v>
      </c>
      <c r="K227" t="s">
        <v>417</v>
      </c>
      <c r="L227">
        <v>1368</v>
      </c>
      <c r="N227">
        <v>1011</v>
      </c>
      <c r="O227" t="s">
        <v>291</v>
      </c>
      <c r="P227" t="s">
        <v>291</v>
      </c>
      <c r="Q227">
        <v>1</v>
      </c>
      <c r="X227">
        <v>37.5</v>
      </c>
      <c r="Y227">
        <v>0</v>
      </c>
      <c r="Z227">
        <v>41.45</v>
      </c>
      <c r="AA227">
        <v>12.62</v>
      </c>
      <c r="AB227">
        <v>0</v>
      </c>
      <c r="AC227">
        <v>0</v>
      </c>
      <c r="AD227">
        <v>1</v>
      </c>
      <c r="AE227">
        <v>0</v>
      </c>
      <c r="AF227" t="s">
        <v>196</v>
      </c>
      <c r="AG227">
        <v>41.25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ROW(Source!A202)</f>
        <v>202</v>
      </c>
      <c r="B228">
        <v>59541300</v>
      </c>
      <c r="C228">
        <v>59541292</v>
      </c>
      <c r="D228">
        <v>52765963</v>
      </c>
      <c r="E228">
        <v>1</v>
      </c>
      <c r="F228">
        <v>1</v>
      </c>
      <c r="G228">
        <v>1074</v>
      </c>
      <c r="H228">
        <v>2</v>
      </c>
      <c r="I228" t="s">
        <v>418</v>
      </c>
      <c r="J228" t="s">
        <v>419</v>
      </c>
      <c r="K228" t="s">
        <v>420</v>
      </c>
      <c r="L228">
        <v>1368</v>
      </c>
      <c r="N228">
        <v>1011</v>
      </c>
      <c r="O228" t="s">
        <v>291</v>
      </c>
      <c r="P228" t="s">
        <v>291</v>
      </c>
      <c r="Q228">
        <v>1</v>
      </c>
      <c r="X228">
        <v>75</v>
      </c>
      <c r="Y228">
        <v>0</v>
      </c>
      <c r="Z228">
        <v>0.5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196</v>
      </c>
      <c r="AG228">
        <v>82.5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ROW(Source!A202)</f>
        <v>202</v>
      </c>
      <c r="B229">
        <v>59541301</v>
      </c>
      <c r="C229">
        <v>59541292</v>
      </c>
      <c r="D229">
        <v>52765310</v>
      </c>
      <c r="E229">
        <v>1</v>
      </c>
      <c r="F229">
        <v>1</v>
      </c>
      <c r="G229">
        <v>1074</v>
      </c>
      <c r="H229">
        <v>2</v>
      </c>
      <c r="I229" t="s">
        <v>383</v>
      </c>
      <c r="J229" t="s">
        <v>384</v>
      </c>
      <c r="K229" t="s">
        <v>385</v>
      </c>
      <c r="L229">
        <v>1368</v>
      </c>
      <c r="N229">
        <v>1011</v>
      </c>
      <c r="O229" t="s">
        <v>291</v>
      </c>
      <c r="P229" t="s">
        <v>291</v>
      </c>
      <c r="Q229">
        <v>1</v>
      </c>
      <c r="X229">
        <v>1.55</v>
      </c>
      <c r="Y229">
        <v>0</v>
      </c>
      <c r="Z229">
        <v>219.56</v>
      </c>
      <c r="AA229">
        <v>18.62</v>
      </c>
      <c r="AB229">
        <v>0</v>
      </c>
      <c r="AC229">
        <v>0</v>
      </c>
      <c r="AD229">
        <v>1</v>
      </c>
      <c r="AE229">
        <v>0</v>
      </c>
      <c r="AF229" t="s">
        <v>196</v>
      </c>
      <c r="AG229">
        <v>1.7050000000000003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ROW(Source!A202)</f>
        <v>202</v>
      </c>
      <c r="B230">
        <v>59541302</v>
      </c>
      <c r="C230">
        <v>59541292</v>
      </c>
      <c r="D230">
        <v>52691535</v>
      </c>
      <c r="E230">
        <v>1074</v>
      </c>
      <c r="F230">
        <v>1</v>
      </c>
      <c r="G230">
        <v>1074</v>
      </c>
      <c r="H230">
        <v>2</v>
      </c>
      <c r="I230" t="s">
        <v>421</v>
      </c>
      <c r="J230" t="s">
        <v>3</v>
      </c>
      <c r="K230" t="s">
        <v>422</v>
      </c>
      <c r="L230">
        <v>1344</v>
      </c>
      <c r="N230">
        <v>1008</v>
      </c>
      <c r="O230" t="s">
        <v>423</v>
      </c>
      <c r="P230" t="s">
        <v>423</v>
      </c>
      <c r="Q230">
        <v>1</v>
      </c>
      <c r="X230">
        <v>3.74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196</v>
      </c>
      <c r="AG230">
        <v>4.1140000000000008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ROW(Source!A203)</f>
        <v>203</v>
      </c>
      <c r="B231">
        <v>59541308</v>
      </c>
      <c r="C231">
        <v>59541303</v>
      </c>
      <c r="D231">
        <v>52689274</v>
      </c>
      <c r="E231">
        <v>1074</v>
      </c>
      <c r="F231">
        <v>1</v>
      </c>
      <c r="G231">
        <v>1074</v>
      </c>
      <c r="H231">
        <v>1</v>
      </c>
      <c r="I231" t="s">
        <v>285</v>
      </c>
      <c r="J231" t="s">
        <v>3</v>
      </c>
      <c r="K231" t="s">
        <v>286</v>
      </c>
      <c r="L231">
        <v>1191</v>
      </c>
      <c r="N231">
        <v>1013</v>
      </c>
      <c r="O231" t="s">
        <v>287</v>
      </c>
      <c r="P231" t="s">
        <v>287</v>
      </c>
      <c r="Q231">
        <v>1</v>
      </c>
      <c r="X231">
        <v>11.7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196</v>
      </c>
      <c r="AG231">
        <v>12.870000000000001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ROW(Source!A203)</f>
        <v>203</v>
      </c>
      <c r="B232">
        <v>59541309</v>
      </c>
      <c r="C232">
        <v>59541303</v>
      </c>
      <c r="D232">
        <v>52765103</v>
      </c>
      <c r="E232">
        <v>1</v>
      </c>
      <c r="F232">
        <v>1</v>
      </c>
      <c r="G232">
        <v>1074</v>
      </c>
      <c r="H232">
        <v>2</v>
      </c>
      <c r="I232" t="s">
        <v>374</v>
      </c>
      <c r="J232" t="s">
        <v>375</v>
      </c>
      <c r="K232" t="s">
        <v>376</v>
      </c>
      <c r="L232">
        <v>1368</v>
      </c>
      <c r="N232">
        <v>1011</v>
      </c>
      <c r="O232" t="s">
        <v>291</v>
      </c>
      <c r="P232" t="s">
        <v>291</v>
      </c>
      <c r="Q232">
        <v>1</v>
      </c>
      <c r="X232">
        <v>1.26</v>
      </c>
      <c r="Y232">
        <v>0</v>
      </c>
      <c r="Z232">
        <v>120.32</v>
      </c>
      <c r="AA232">
        <v>12.62</v>
      </c>
      <c r="AB232">
        <v>0</v>
      </c>
      <c r="AC232">
        <v>0</v>
      </c>
      <c r="AD232">
        <v>1</v>
      </c>
      <c r="AE232">
        <v>0</v>
      </c>
      <c r="AF232" t="s">
        <v>196</v>
      </c>
      <c r="AG232">
        <v>1.3860000000000001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ROW(Source!A203)</f>
        <v>203</v>
      </c>
      <c r="B233">
        <v>59541310</v>
      </c>
      <c r="C233">
        <v>59541303</v>
      </c>
      <c r="D233">
        <v>52765310</v>
      </c>
      <c r="E233">
        <v>1</v>
      </c>
      <c r="F233">
        <v>1</v>
      </c>
      <c r="G233">
        <v>1074</v>
      </c>
      <c r="H233">
        <v>2</v>
      </c>
      <c r="I233" t="s">
        <v>383</v>
      </c>
      <c r="J233" t="s">
        <v>384</v>
      </c>
      <c r="K233" t="s">
        <v>385</v>
      </c>
      <c r="L233">
        <v>1368</v>
      </c>
      <c r="N233">
        <v>1011</v>
      </c>
      <c r="O233" t="s">
        <v>291</v>
      </c>
      <c r="P233" t="s">
        <v>291</v>
      </c>
      <c r="Q233">
        <v>1</v>
      </c>
      <c r="X233">
        <v>1.7</v>
      </c>
      <c r="Y233">
        <v>0</v>
      </c>
      <c r="Z233">
        <v>219.56</v>
      </c>
      <c r="AA233">
        <v>18.62</v>
      </c>
      <c r="AB233">
        <v>0</v>
      </c>
      <c r="AC233">
        <v>0</v>
      </c>
      <c r="AD233">
        <v>1</v>
      </c>
      <c r="AE233">
        <v>0</v>
      </c>
      <c r="AF233" t="s">
        <v>196</v>
      </c>
      <c r="AG233">
        <v>1.87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ROW(Source!A203)</f>
        <v>203</v>
      </c>
      <c r="B234">
        <v>59541311</v>
      </c>
      <c r="C234">
        <v>59541303</v>
      </c>
      <c r="D234">
        <v>52691535</v>
      </c>
      <c r="E234">
        <v>1074</v>
      </c>
      <c r="F234">
        <v>1</v>
      </c>
      <c r="G234">
        <v>1074</v>
      </c>
      <c r="H234">
        <v>2</v>
      </c>
      <c r="I234" t="s">
        <v>421</v>
      </c>
      <c r="J234" t="s">
        <v>3</v>
      </c>
      <c r="K234" t="s">
        <v>422</v>
      </c>
      <c r="L234">
        <v>1344</v>
      </c>
      <c r="N234">
        <v>1008</v>
      </c>
      <c r="O234" t="s">
        <v>423</v>
      </c>
      <c r="P234" t="s">
        <v>423</v>
      </c>
      <c r="Q234">
        <v>1</v>
      </c>
      <c r="X234">
        <v>42.41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196</v>
      </c>
      <c r="AG234">
        <v>46.651000000000003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ROW(Source!A204)</f>
        <v>204</v>
      </c>
      <c r="B235">
        <v>59541308</v>
      </c>
      <c r="C235">
        <v>59541303</v>
      </c>
      <c r="D235">
        <v>52689274</v>
      </c>
      <c r="E235">
        <v>1074</v>
      </c>
      <c r="F235">
        <v>1</v>
      </c>
      <c r="G235">
        <v>1074</v>
      </c>
      <c r="H235">
        <v>1</v>
      </c>
      <c r="I235" t="s">
        <v>285</v>
      </c>
      <c r="J235" t="s">
        <v>3</v>
      </c>
      <c r="K235" t="s">
        <v>286</v>
      </c>
      <c r="L235">
        <v>1191</v>
      </c>
      <c r="N235">
        <v>1013</v>
      </c>
      <c r="O235" t="s">
        <v>287</v>
      </c>
      <c r="P235" t="s">
        <v>287</v>
      </c>
      <c r="Q235">
        <v>1</v>
      </c>
      <c r="X235">
        <v>11.7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196</v>
      </c>
      <c r="AG235">
        <v>12.870000000000001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ROW(Source!A204)</f>
        <v>204</v>
      </c>
      <c r="B236">
        <v>59541309</v>
      </c>
      <c r="C236">
        <v>59541303</v>
      </c>
      <c r="D236">
        <v>52765103</v>
      </c>
      <c r="E236">
        <v>1</v>
      </c>
      <c r="F236">
        <v>1</v>
      </c>
      <c r="G236">
        <v>1074</v>
      </c>
      <c r="H236">
        <v>2</v>
      </c>
      <c r="I236" t="s">
        <v>374</v>
      </c>
      <c r="J236" t="s">
        <v>375</v>
      </c>
      <c r="K236" t="s">
        <v>376</v>
      </c>
      <c r="L236">
        <v>1368</v>
      </c>
      <c r="N236">
        <v>1011</v>
      </c>
      <c r="O236" t="s">
        <v>291</v>
      </c>
      <c r="P236" t="s">
        <v>291</v>
      </c>
      <c r="Q236">
        <v>1</v>
      </c>
      <c r="X236">
        <v>1.26</v>
      </c>
      <c r="Y236">
        <v>0</v>
      </c>
      <c r="Z236">
        <v>120.32</v>
      </c>
      <c r="AA236">
        <v>12.62</v>
      </c>
      <c r="AB236">
        <v>0</v>
      </c>
      <c r="AC236">
        <v>0</v>
      </c>
      <c r="AD236">
        <v>1</v>
      </c>
      <c r="AE236">
        <v>0</v>
      </c>
      <c r="AF236" t="s">
        <v>196</v>
      </c>
      <c r="AG236">
        <v>1.3860000000000001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ROW(Source!A204)</f>
        <v>204</v>
      </c>
      <c r="B237">
        <v>59541310</v>
      </c>
      <c r="C237">
        <v>59541303</v>
      </c>
      <c r="D237">
        <v>52765310</v>
      </c>
      <c r="E237">
        <v>1</v>
      </c>
      <c r="F237">
        <v>1</v>
      </c>
      <c r="G237">
        <v>1074</v>
      </c>
      <c r="H237">
        <v>2</v>
      </c>
      <c r="I237" t="s">
        <v>383</v>
      </c>
      <c r="J237" t="s">
        <v>384</v>
      </c>
      <c r="K237" t="s">
        <v>385</v>
      </c>
      <c r="L237">
        <v>1368</v>
      </c>
      <c r="N237">
        <v>1011</v>
      </c>
      <c r="O237" t="s">
        <v>291</v>
      </c>
      <c r="P237" t="s">
        <v>291</v>
      </c>
      <c r="Q237">
        <v>1</v>
      </c>
      <c r="X237">
        <v>1.7</v>
      </c>
      <c r="Y237">
        <v>0</v>
      </c>
      <c r="Z237">
        <v>219.56</v>
      </c>
      <c r="AA237">
        <v>18.62</v>
      </c>
      <c r="AB237">
        <v>0</v>
      </c>
      <c r="AC237">
        <v>0</v>
      </c>
      <c r="AD237">
        <v>1</v>
      </c>
      <c r="AE237">
        <v>0</v>
      </c>
      <c r="AF237" t="s">
        <v>196</v>
      </c>
      <c r="AG237">
        <v>1.87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ROW(Source!A204)</f>
        <v>204</v>
      </c>
      <c r="B238">
        <v>59541311</v>
      </c>
      <c r="C238">
        <v>59541303</v>
      </c>
      <c r="D238">
        <v>52691535</v>
      </c>
      <c r="E238">
        <v>1074</v>
      </c>
      <c r="F238">
        <v>1</v>
      </c>
      <c r="G238">
        <v>1074</v>
      </c>
      <c r="H238">
        <v>2</v>
      </c>
      <c r="I238" t="s">
        <v>421</v>
      </c>
      <c r="J238" t="s">
        <v>3</v>
      </c>
      <c r="K238" t="s">
        <v>422</v>
      </c>
      <c r="L238">
        <v>1344</v>
      </c>
      <c r="N238">
        <v>1008</v>
      </c>
      <c r="O238" t="s">
        <v>423</v>
      </c>
      <c r="P238" t="s">
        <v>423</v>
      </c>
      <c r="Q238">
        <v>1</v>
      </c>
      <c r="X238">
        <v>42.41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196</v>
      </c>
      <c r="AG238">
        <v>46.651000000000003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ROW(Source!A205)</f>
        <v>205</v>
      </c>
      <c r="B239">
        <v>59541314</v>
      </c>
      <c r="C239">
        <v>59541312</v>
      </c>
      <c r="D239">
        <v>52691535</v>
      </c>
      <c r="E239">
        <v>1074</v>
      </c>
      <c r="F239">
        <v>1</v>
      </c>
      <c r="G239">
        <v>1074</v>
      </c>
      <c r="H239">
        <v>2</v>
      </c>
      <c r="I239" t="s">
        <v>421</v>
      </c>
      <c r="J239" t="s">
        <v>3</v>
      </c>
      <c r="K239" t="s">
        <v>422</v>
      </c>
      <c r="L239">
        <v>1344</v>
      </c>
      <c r="N239">
        <v>1008</v>
      </c>
      <c r="O239" t="s">
        <v>423</v>
      </c>
      <c r="P239" t="s">
        <v>423</v>
      </c>
      <c r="Q239">
        <v>1</v>
      </c>
      <c r="X239">
        <v>8.86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196</v>
      </c>
      <c r="AG239">
        <v>9.7460000000000004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ROW(Source!A206)</f>
        <v>206</v>
      </c>
      <c r="B240">
        <v>59541314</v>
      </c>
      <c r="C240">
        <v>59541312</v>
      </c>
      <c r="D240">
        <v>52691535</v>
      </c>
      <c r="E240">
        <v>1074</v>
      </c>
      <c r="F240">
        <v>1</v>
      </c>
      <c r="G240">
        <v>1074</v>
      </c>
      <c r="H240">
        <v>2</v>
      </c>
      <c r="I240" t="s">
        <v>421</v>
      </c>
      <c r="J240" t="s">
        <v>3</v>
      </c>
      <c r="K240" t="s">
        <v>422</v>
      </c>
      <c r="L240">
        <v>1344</v>
      </c>
      <c r="N240">
        <v>1008</v>
      </c>
      <c r="O240" t="s">
        <v>423</v>
      </c>
      <c r="P240" t="s">
        <v>423</v>
      </c>
      <c r="Q240">
        <v>1</v>
      </c>
      <c r="X240">
        <v>8.86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196</v>
      </c>
      <c r="AG240">
        <v>9.7460000000000004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ROW(Source!A207)</f>
        <v>207</v>
      </c>
      <c r="B241">
        <v>59541332</v>
      </c>
      <c r="C241">
        <v>59541315</v>
      </c>
      <c r="D241">
        <v>52689274</v>
      </c>
      <c r="E241">
        <v>1074</v>
      </c>
      <c r="F241">
        <v>1</v>
      </c>
      <c r="G241">
        <v>1074</v>
      </c>
      <c r="H241">
        <v>1</v>
      </c>
      <c r="I241" t="s">
        <v>285</v>
      </c>
      <c r="J241" t="s">
        <v>3</v>
      </c>
      <c r="K241" t="s">
        <v>286</v>
      </c>
      <c r="L241">
        <v>1191</v>
      </c>
      <c r="N241">
        <v>1013</v>
      </c>
      <c r="O241" t="s">
        <v>287</v>
      </c>
      <c r="P241" t="s">
        <v>287</v>
      </c>
      <c r="Q241">
        <v>1</v>
      </c>
      <c r="X241">
        <v>14.4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23</v>
      </c>
      <c r="AG241">
        <v>15.840000000000002</v>
      </c>
      <c r="AH241">
        <v>2</v>
      </c>
      <c r="AI241">
        <v>59541316</v>
      </c>
      <c r="AJ241">
        <v>167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ROW(Source!A207)</f>
        <v>207</v>
      </c>
      <c r="B242">
        <v>59541333</v>
      </c>
      <c r="C242">
        <v>59541315</v>
      </c>
      <c r="D242">
        <v>52765103</v>
      </c>
      <c r="E242">
        <v>1</v>
      </c>
      <c r="F242">
        <v>1</v>
      </c>
      <c r="G242">
        <v>1074</v>
      </c>
      <c r="H242">
        <v>2</v>
      </c>
      <c r="I242" t="s">
        <v>374</v>
      </c>
      <c r="J242" t="s">
        <v>375</v>
      </c>
      <c r="K242" t="s">
        <v>376</v>
      </c>
      <c r="L242">
        <v>1368</v>
      </c>
      <c r="N242">
        <v>1011</v>
      </c>
      <c r="O242" t="s">
        <v>291</v>
      </c>
      <c r="P242" t="s">
        <v>291</v>
      </c>
      <c r="Q242">
        <v>1</v>
      </c>
      <c r="X242">
        <v>1.66</v>
      </c>
      <c r="Y242">
        <v>0</v>
      </c>
      <c r="Z242">
        <v>120.32</v>
      </c>
      <c r="AA242">
        <v>12.62</v>
      </c>
      <c r="AB242">
        <v>0</v>
      </c>
      <c r="AC242">
        <v>0</v>
      </c>
      <c r="AD242">
        <v>1</v>
      </c>
      <c r="AE242">
        <v>0</v>
      </c>
      <c r="AF242" t="s">
        <v>23</v>
      </c>
      <c r="AG242">
        <v>1.8260000000000001</v>
      </c>
      <c r="AH242">
        <v>2</v>
      </c>
      <c r="AI242">
        <v>59541317</v>
      </c>
      <c r="AJ242">
        <v>168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ROW(Source!A207)</f>
        <v>207</v>
      </c>
      <c r="B243">
        <v>59541334</v>
      </c>
      <c r="C243">
        <v>59541315</v>
      </c>
      <c r="D243">
        <v>52765352</v>
      </c>
      <c r="E243">
        <v>1</v>
      </c>
      <c r="F243">
        <v>1</v>
      </c>
      <c r="G243">
        <v>1074</v>
      </c>
      <c r="H243">
        <v>2</v>
      </c>
      <c r="I243" t="s">
        <v>377</v>
      </c>
      <c r="J243" t="s">
        <v>378</v>
      </c>
      <c r="K243" t="s">
        <v>379</v>
      </c>
      <c r="L243">
        <v>1368</v>
      </c>
      <c r="N243">
        <v>1011</v>
      </c>
      <c r="O243" t="s">
        <v>291</v>
      </c>
      <c r="P243" t="s">
        <v>291</v>
      </c>
      <c r="Q243">
        <v>1</v>
      </c>
      <c r="X243">
        <v>1.66</v>
      </c>
      <c r="Y243">
        <v>0</v>
      </c>
      <c r="Z243">
        <v>281.32</v>
      </c>
      <c r="AA243">
        <v>16.93</v>
      </c>
      <c r="AB243">
        <v>0</v>
      </c>
      <c r="AC243">
        <v>0</v>
      </c>
      <c r="AD243">
        <v>1</v>
      </c>
      <c r="AE243">
        <v>0</v>
      </c>
      <c r="AF243" t="s">
        <v>23</v>
      </c>
      <c r="AG243">
        <v>1.8260000000000001</v>
      </c>
      <c r="AH243">
        <v>2</v>
      </c>
      <c r="AI243">
        <v>59541318</v>
      </c>
      <c r="AJ243">
        <v>169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ROW(Source!A207)</f>
        <v>207</v>
      </c>
      <c r="B244">
        <v>59541335</v>
      </c>
      <c r="C244">
        <v>59541315</v>
      </c>
      <c r="D244">
        <v>52765288</v>
      </c>
      <c r="E244">
        <v>1</v>
      </c>
      <c r="F244">
        <v>1</v>
      </c>
      <c r="G244">
        <v>1074</v>
      </c>
      <c r="H244">
        <v>2</v>
      </c>
      <c r="I244" t="s">
        <v>380</v>
      </c>
      <c r="J244" t="s">
        <v>381</v>
      </c>
      <c r="K244" t="s">
        <v>382</v>
      </c>
      <c r="L244">
        <v>1368</v>
      </c>
      <c r="N244">
        <v>1011</v>
      </c>
      <c r="O244" t="s">
        <v>291</v>
      </c>
      <c r="P244" t="s">
        <v>291</v>
      </c>
      <c r="Q244">
        <v>1</v>
      </c>
      <c r="X244">
        <v>0.65</v>
      </c>
      <c r="Y244">
        <v>0</v>
      </c>
      <c r="Z244">
        <v>140.38</v>
      </c>
      <c r="AA244">
        <v>12.62</v>
      </c>
      <c r="AB244">
        <v>0</v>
      </c>
      <c r="AC244">
        <v>0</v>
      </c>
      <c r="AD244">
        <v>1</v>
      </c>
      <c r="AE244">
        <v>0</v>
      </c>
      <c r="AF244" t="s">
        <v>23</v>
      </c>
      <c r="AG244">
        <v>0.71500000000000008</v>
      </c>
      <c r="AH244">
        <v>2</v>
      </c>
      <c r="AI244">
        <v>59541319</v>
      </c>
      <c r="AJ244">
        <v>170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ROW(Source!A207)</f>
        <v>207</v>
      </c>
      <c r="B245">
        <v>59541336</v>
      </c>
      <c r="C245">
        <v>59541315</v>
      </c>
      <c r="D245">
        <v>52765310</v>
      </c>
      <c r="E245">
        <v>1</v>
      </c>
      <c r="F245">
        <v>1</v>
      </c>
      <c r="G245">
        <v>1074</v>
      </c>
      <c r="H245">
        <v>2</v>
      </c>
      <c r="I245" t="s">
        <v>383</v>
      </c>
      <c r="J245" t="s">
        <v>384</v>
      </c>
      <c r="K245" t="s">
        <v>385</v>
      </c>
      <c r="L245">
        <v>1368</v>
      </c>
      <c r="N245">
        <v>1011</v>
      </c>
      <c r="O245" t="s">
        <v>291</v>
      </c>
      <c r="P245" t="s">
        <v>291</v>
      </c>
      <c r="Q245">
        <v>1</v>
      </c>
      <c r="X245">
        <v>1.55</v>
      </c>
      <c r="Y245">
        <v>0</v>
      </c>
      <c r="Z245">
        <v>219.56</v>
      </c>
      <c r="AA245">
        <v>18.62</v>
      </c>
      <c r="AB245">
        <v>0</v>
      </c>
      <c r="AC245">
        <v>0</v>
      </c>
      <c r="AD245">
        <v>1</v>
      </c>
      <c r="AE245">
        <v>0</v>
      </c>
      <c r="AF245" t="s">
        <v>23</v>
      </c>
      <c r="AG245">
        <v>1.7050000000000003</v>
      </c>
      <c r="AH245">
        <v>2</v>
      </c>
      <c r="AI245">
        <v>59541320</v>
      </c>
      <c r="AJ245">
        <v>171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ROW(Source!A207)</f>
        <v>207</v>
      </c>
      <c r="B246">
        <v>59541337</v>
      </c>
      <c r="C246">
        <v>59541315</v>
      </c>
      <c r="D246">
        <v>52765282</v>
      </c>
      <c r="E246">
        <v>1</v>
      </c>
      <c r="F246">
        <v>1</v>
      </c>
      <c r="G246">
        <v>1074</v>
      </c>
      <c r="H246">
        <v>2</v>
      </c>
      <c r="I246" t="s">
        <v>386</v>
      </c>
      <c r="J246" t="s">
        <v>387</v>
      </c>
      <c r="K246" t="s">
        <v>388</v>
      </c>
      <c r="L246">
        <v>1368</v>
      </c>
      <c r="N246">
        <v>1011</v>
      </c>
      <c r="O246" t="s">
        <v>291</v>
      </c>
      <c r="P246" t="s">
        <v>291</v>
      </c>
      <c r="Q246">
        <v>1</v>
      </c>
      <c r="X246">
        <v>0.52</v>
      </c>
      <c r="Y246">
        <v>0</v>
      </c>
      <c r="Z246">
        <v>180.35</v>
      </c>
      <c r="AA246">
        <v>16.93</v>
      </c>
      <c r="AB246">
        <v>0</v>
      </c>
      <c r="AC246">
        <v>0</v>
      </c>
      <c r="AD246">
        <v>1</v>
      </c>
      <c r="AE246">
        <v>0</v>
      </c>
      <c r="AF246" t="s">
        <v>23</v>
      </c>
      <c r="AG246">
        <v>0.57200000000000006</v>
      </c>
      <c r="AH246">
        <v>2</v>
      </c>
      <c r="AI246">
        <v>59541321</v>
      </c>
      <c r="AJ246">
        <v>172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ROW(Source!A207)</f>
        <v>207</v>
      </c>
      <c r="B247">
        <v>59541338</v>
      </c>
      <c r="C247">
        <v>59541315</v>
      </c>
      <c r="D247">
        <v>52735357</v>
      </c>
      <c r="E247">
        <v>1</v>
      </c>
      <c r="F247">
        <v>1</v>
      </c>
      <c r="G247">
        <v>1074</v>
      </c>
      <c r="H247">
        <v>3</v>
      </c>
      <c r="I247" t="s">
        <v>389</v>
      </c>
      <c r="J247" t="s">
        <v>390</v>
      </c>
      <c r="K247" t="s">
        <v>391</v>
      </c>
      <c r="L247">
        <v>1339</v>
      </c>
      <c r="N247">
        <v>1007</v>
      </c>
      <c r="O247" t="s">
        <v>119</v>
      </c>
      <c r="P247" t="s">
        <v>119</v>
      </c>
      <c r="Q247">
        <v>1</v>
      </c>
      <c r="X247">
        <v>5</v>
      </c>
      <c r="Y247">
        <v>7.07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5</v>
      </c>
      <c r="AH247">
        <v>2</v>
      </c>
      <c r="AI247">
        <v>59541322</v>
      </c>
      <c r="AJ247">
        <v>173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ROW(Source!A207)</f>
        <v>207</v>
      </c>
      <c r="B248">
        <v>59541339</v>
      </c>
      <c r="C248">
        <v>59541315</v>
      </c>
      <c r="D248">
        <v>52723107</v>
      </c>
      <c r="E248">
        <v>1074</v>
      </c>
      <c r="F248">
        <v>1</v>
      </c>
      <c r="G248">
        <v>1074</v>
      </c>
      <c r="H248">
        <v>3</v>
      </c>
      <c r="I248" t="s">
        <v>405</v>
      </c>
      <c r="J248" t="s">
        <v>3</v>
      </c>
      <c r="K248" t="s">
        <v>406</v>
      </c>
      <c r="L248">
        <v>1339</v>
      </c>
      <c r="N248">
        <v>1007</v>
      </c>
      <c r="O248" t="s">
        <v>119</v>
      </c>
      <c r="P248" t="s">
        <v>119</v>
      </c>
      <c r="Q248">
        <v>1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0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ROW(Source!A208)</f>
        <v>208</v>
      </c>
      <c r="B249">
        <v>59541332</v>
      </c>
      <c r="C249">
        <v>59541315</v>
      </c>
      <c r="D249">
        <v>52689274</v>
      </c>
      <c r="E249">
        <v>1074</v>
      </c>
      <c r="F249">
        <v>1</v>
      </c>
      <c r="G249">
        <v>1074</v>
      </c>
      <c r="H249">
        <v>1</v>
      </c>
      <c r="I249" t="s">
        <v>285</v>
      </c>
      <c r="J249" t="s">
        <v>3</v>
      </c>
      <c r="K249" t="s">
        <v>286</v>
      </c>
      <c r="L249">
        <v>1191</v>
      </c>
      <c r="N249">
        <v>1013</v>
      </c>
      <c r="O249" t="s">
        <v>287</v>
      </c>
      <c r="P249" t="s">
        <v>287</v>
      </c>
      <c r="Q249">
        <v>1</v>
      </c>
      <c r="X249">
        <v>14.4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23</v>
      </c>
      <c r="AG249">
        <v>15.840000000000002</v>
      </c>
      <c r="AH249">
        <v>2</v>
      </c>
      <c r="AI249">
        <v>59541316</v>
      </c>
      <c r="AJ249">
        <v>175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ROW(Source!A208)</f>
        <v>208</v>
      </c>
      <c r="B250">
        <v>59541333</v>
      </c>
      <c r="C250">
        <v>59541315</v>
      </c>
      <c r="D250">
        <v>52765103</v>
      </c>
      <c r="E250">
        <v>1</v>
      </c>
      <c r="F250">
        <v>1</v>
      </c>
      <c r="G250">
        <v>1074</v>
      </c>
      <c r="H250">
        <v>2</v>
      </c>
      <c r="I250" t="s">
        <v>374</v>
      </c>
      <c r="J250" t="s">
        <v>375</v>
      </c>
      <c r="K250" t="s">
        <v>376</v>
      </c>
      <c r="L250">
        <v>1368</v>
      </c>
      <c r="N250">
        <v>1011</v>
      </c>
      <c r="O250" t="s">
        <v>291</v>
      </c>
      <c r="P250" t="s">
        <v>291</v>
      </c>
      <c r="Q250">
        <v>1</v>
      </c>
      <c r="X250">
        <v>1.66</v>
      </c>
      <c r="Y250">
        <v>0</v>
      </c>
      <c r="Z250">
        <v>120.32</v>
      </c>
      <c r="AA250">
        <v>12.62</v>
      </c>
      <c r="AB250">
        <v>0</v>
      </c>
      <c r="AC250">
        <v>0</v>
      </c>
      <c r="AD250">
        <v>1</v>
      </c>
      <c r="AE250">
        <v>0</v>
      </c>
      <c r="AF250" t="s">
        <v>23</v>
      </c>
      <c r="AG250">
        <v>1.8260000000000001</v>
      </c>
      <c r="AH250">
        <v>2</v>
      </c>
      <c r="AI250">
        <v>59541317</v>
      </c>
      <c r="AJ250">
        <v>176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ROW(Source!A208)</f>
        <v>208</v>
      </c>
      <c r="B251">
        <v>59541334</v>
      </c>
      <c r="C251">
        <v>59541315</v>
      </c>
      <c r="D251">
        <v>52765352</v>
      </c>
      <c r="E251">
        <v>1</v>
      </c>
      <c r="F251">
        <v>1</v>
      </c>
      <c r="G251">
        <v>1074</v>
      </c>
      <c r="H251">
        <v>2</v>
      </c>
      <c r="I251" t="s">
        <v>377</v>
      </c>
      <c r="J251" t="s">
        <v>378</v>
      </c>
      <c r="K251" t="s">
        <v>379</v>
      </c>
      <c r="L251">
        <v>1368</v>
      </c>
      <c r="N251">
        <v>1011</v>
      </c>
      <c r="O251" t="s">
        <v>291</v>
      </c>
      <c r="P251" t="s">
        <v>291</v>
      </c>
      <c r="Q251">
        <v>1</v>
      </c>
      <c r="X251">
        <v>1.66</v>
      </c>
      <c r="Y251">
        <v>0</v>
      </c>
      <c r="Z251">
        <v>281.32</v>
      </c>
      <c r="AA251">
        <v>16.93</v>
      </c>
      <c r="AB251">
        <v>0</v>
      </c>
      <c r="AC251">
        <v>0</v>
      </c>
      <c r="AD251">
        <v>1</v>
      </c>
      <c r="AE251">
        <v>0</v>
      </c>
      <c r="AF251" t="s">
        <v>23</v>
      </c>
      <c r="AG251">
        <v>1.8260000000000001</v>
      </c>
      <c r="AH251">
        <v>2</v>
      </c>
      <c r="AI251">
        <v>59541318</v>
      </c>
      <c r="AJ251">
        <v>177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ROW(Source!A208)</f>
        <v>208</v>
      </c>
      <c r="B252">
        <v>59541335</v>
      </c>
      <c r="C252">
        <v>59541315</v>
      </c>
      <c r="D252">
        <v>52765288</v>
      </c>
      <c r="E252">
        <v>1</v>
      </c>
      <c r="F252">
        <v>1</v>
      </c>
      <c r="G252">
        <v>1074</v>
      </c>
      <c r="H252">
        <v>2</v>
      </c>
      <c r="I252" t="s">
        <v>380</v>
      </c>
      <c r="J252" t="s">
        <v>381</v>
      </c>
      <c r="K252" t="s">
        <v>382</v>
      </c>
      <c r="L252">
        <v>1368</v>
      </c>
      <c r="N252">
        <v>1011</v>
      </c>
      <c r="O252" t="s">
        <v>291</v>
      </c>
      <c r="P252" t="s">
        <v>291</v>
      </c>
      <c r="Q252">
        <v>1</v>
      </c>
      <c r="X252">
        <v>0.65</v>
      </c>
      <c r="Y252">
        <v>0</v>
      </c>
      <c r="Z252">
        <v>140.38</v>
      </c>
      <c r="AA252">
        <v>12.62</v>
      </c>
      <c r="AB252">
        <v>0</v>
      </c>
      <c r="AC252">
        <v>0</v>
      </c>
      <c r="AD252">
        <v>1</v>
      </c>
      <c r="AE252">
        <v>0</v>
      </c>
      <c r="AF252" t="s">
        <v>23</v>
      </c>
      <c r="AG252">
        <v>0.71500000000000008</v>
      </c>
      <c r="AH252">
        <v>2</v>
      </c>
      <c r="AI252">
        <v>59541319</v>
      </c>
      <c r="AJ252">
        <v>178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ROW(Source!A208)</f>
        <v>208</v>
      </c>
      <c r="B253">
        <v>59541336</v>
      </c>
      <c r="C253">
        <v>59541315</v>
      </c>
      <c r="D253">
        <v>52765310</v>
      </c>
      <c r="E253">
        <v>1</v>
      </c>
      <c r="F253">
        <v>1</v>
      </c>
      <c r="G253">
        <v>1074</v>
      </c>
      <c r="H253">
        <v>2</v>
      </c>
      <c r="I253" t="s">
        <v>383</v>
      </c>
      <c r="J253" t="s">
        <v>384</v>
      </c>
      <c r="K253" t="s">
        <v>385</v>
      </c>
      <c r="L253">
        <v>1368</v>
      </c>
      <c r="N253">
        <v>1011</v>
      </c>
      <c r="O253" t="s">
        <v>291</v>
      </c>
      <c r="P253" t="s">
        <v>291</v>
      </c>
      <c r="Q253">
        <v>1</v>
      </c>
      <c r="X253">
        <v>1.55</v>
      </c>
      <c r="Y253">
        <v>0</v>
      </c>
      <c r="Z253">
        <v>219.56</v>
      </c>
      <c r="AA253">
        <v>18.62</v>
      </c>
      <c r="AB253">
        <v>0</v>
      </c>
      <c r="AC253">
        <v>0</v>
      </c>
      <c r="AD253">
        <v>1</v>
      </c>
      <c r="AE253">
        <v>0</v>
      </c>
      <c r="AF253" t="s">
        <v>23</v>
      </c>
      <c r="AG253">
        <v>1.7050000000000003</v>
      </c>
      <c r="AH253">
        <v>2</v>
      </c>
      <c r="AI253">
        <v>59541320</v>
      </c>
      <c r="AJ253">
        <v>179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ROW(Source!A208)</f>
        <v>208</v>
      </c>
      <c r="B254">
        <v>59541337</v>
      </c>
      <c r="C254">
        <v>59541315</v>
      </c>
      <c r="D254">
        <v>52765282</v>
      </c>
      <c r="E254">
        <v>1</v>
      </c>
      <c r="F254">
        <v>1</v>
      </c>
      <c r="G254">
        <v>1074</v>
      </c>
      <c r="H254">
        <v>2</v>
      </c>
      <c r="I254" t="s">
        <v>386</v>
      </c>
      <c r="J254" t="s">
        <v>387</v>
      </c>
      <c r="K254" t="s">
        <v>388</v>
      </c>
      <c r="L254">
        <v>1368</v>
      </c>
      <c r="N254">
        <v>1011</v>
      </c>
      <c r="O254" t="s">
        <v>291</v>
      </c>
      <c r="P254" t="s">
        <v>291</v>
      </c>
      <c r="Q254">
        <v>1</v>
      </c>
      <c r="X254">
        <v>0.52</v>
      </c>
      <c r="Y254">
        <v>0</v>
      </c>
      <c r="Z254">
        <v>180.35</v>
      </c>
      <c r="AA254">
        <v>16.93</v>
      </c>
      <c r="AB254">
        <v>0</v>
      </c>
      <c r="AC254">
        <v>0</v>
      </c>
      <c r="AD254">
        <v>1</v>
      </c>
      <c r="AE254">
        <v>0</v>
      </c>
      <c r="AF254" t="s">
        <v>23</v>
      </c>
      <c r="AG254">
        <v>0.57200000000000006</v>
      </c>
      <c r="AH254">
        <v>2</v>
      </c>
      <c r="AI254">
        <v>59541321</v>
      </c>
      <c r="AJ254">
        <v>180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ROW(Source!A208)</f>
        <v>208</v>
      </c>
      <c r="B255">
        <v>59541338</v>
      </c>
      <c r="C255">
        <v>59541315</v>
      </c>
      <c r="D255">
        <v>52735357</v>
      </c>
      <c r="E255">
        <v>1</v>
      </c>
      <c r="F255">
        <v>1</v>
      </c>
      <c r="G255">
        <v>1074</v>
      </c>
      <c r="H255">
        <v>3</v>
      </c>
      <c r="I255" t="s">
        <v>389</v>
      </c>
      <c r="J255" t="s">
        <v>390</v>
      </c>
      <c r="K255" t="s">
        <v>391</v>
      </c>
      <c r="L255">
        <v>1339</v>
      </c>
      <c r="N255">
        <v>1007</v>
      </c>
      <c r="O255" t="s">
        <v>119</v>
      </c>
      <c r="P255" t="s">
        <v>119</v>
      </c>
      <c r="Q255">
        <v>1</v>
      </c>
      <c r="X255">
        <v>5</v>
      </c>
      <c r="Y255">
        <v>7.07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5</v>
      </c>
      <c r="AH255">
        <v>2</v>
      </c>
      <c r="AI255">
        <v>59541322</v>
      </c>
      <c r="AJ255">
        <v>181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ROW(Source!A208)</f>
        <v>208</v>
      </c>
      <c r="B256">
        <v>59541339</v>
      </c>
      <c r="C256">
        <v>59541315</v>
      </c>
      <c r="D256">
        <v>52723107</v>
      </c>
      <c r="E256">
        <v>1074</v>
      </c>
      <c r="F256">
        <v>1</v>
      </c>
      <c r="G256">
        <v>1074</v>
      </c>
      <c r="H256">
        <v>3</v>
      </c>
      <c r="I256" t="s">
        <v>405</v>
      </c>
      <c r="J256" t="s">
        <v>3</v>
      </c>
      <c r="K256" t="s">
        <v>406</v>
      </c>
      <c r="L256">
        <v>1339</v>
      </c>
      <c r="N256">
        <v>1007</v>
      </c>
      <c r="O256" t="s">
        <v>119</v>
      </c>
      <c r="P256" t="s">
        <v>119</v>
      </c>
      <c r="Q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ROW(Source!A211)</f>
        <v>211</v>
      </c>
      <c r="B257">
        <v>59541348</v>
      </c>
      <c r="C257">
        <v>59541341</v>
      </c>
      <c r="D257">
        <v>52689274</v>
      </c>
      <c r="E257">
        <v>1074</v>
      </c>
      <c r="F257">
        <v>1</v>
      </c>
      <c r="G257">
        <v>1074</v>
      </c>
      <c r="H257">
        <v>1</v>
      </c>
      <c r="I257" t="s">
        <v>285</v>
      </c>
      <c r="J257" t="s">
        <v>3</v>
      </c>
      <c r="K257" t="s">
        <v>286</v>
      </c>
      <c r="L257">
        <v>1191</v>
      </c>
      <c r="N257">
        <v>1013</v>
      </c>
      <c r="O257" t="s">
        <v>287</v>
      </c>
      <c r="P257" t="s">
        <v>287</v>
      </c>
      <c r="Q257">
        <v>1</v>
      </c>
      <c r="X257">
        <v>24.3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196</v>
      </c>
      <c r="AG257">
        <v>26.730000000000004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ROW(Source!A211)</f>
        <v>211</v>
      </c>
      <c r="B258">
        <v>59541349</v>
      </c>
      <c r="C258">
        <v>59541341</v>
      </c>
      <c r="D258">
        <v>52765288</v>
      </c>
      <c r="E258">
        <v>1</v>
      </c>
      <c r="F258">
        <v>1</v>
      </c>
      <c r="G258">
        <v>1074</v>
      </c>
      <c r="H258">
        <v>2</v>
      </c>
      <c r="I258" t="s">
        <v>380</v>
      </c>
      <c r="J258" t="s">
        <v>381</v>
      </c>
      <c r="K258" t="s">
        <v>382</v>
      </c>
      <c r="L258">
        <v>1368</v>
      </c>
      <c r="N258">
        <v>1011</v>
      </c>
      <c r="O258" t="s">
        <v>291</v>
      </c>
      <c r="P258" t="s">
        <v>291</v>
      </c>
      <c r="Q258">
        <v>1</v>
      </c>
      <c r="X258">
        <v>0.47</v>
      </c>
      <c r="Y258">
        <v>0</v>
      </c>
      <c r="Z258">
        <v>140.38</v>
      </c>
      <c r="AA258">
        <v>12.62</v>
      </c>
      <c r="AB258">
        <v>0</v>
      </c>
      <c r="AC258">
        <v>0</v>
      </c>
      <c r="AD258">
        <v>1</v>
      </c>
      <c r="AE258">
        <v>0</v>
      </c>
      <c r="AF258" t="s">
        <v>196</v>
      </c>
      <c r="AG258">
        <v>0.51700000000000002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ROW(Source!A211)</f>
        <v>211</v>
      </c>
      <c r="B259">
        <v>59541350</v>
      </c>
      <c r="C259">
        <v>59541341</v>
      </c>
      <c r="D259">
        <v>52765277</v>
      </c>
      <c r="E259">
        <v>1</v>
      </c>
      <c r="F259">
        <v>1</v>
      </c>
      <c r="G259">
        <v>1074</v>
      </c>
      <c r="H259">
        <v>2</v>
      </c>
      <c r="I259" t="s">
        <v>392</v>
      </c>
      <c r="J259" t="s">
        <v>393</v>
      </c>
      <c r="K259" t="s">
        <v>394</v>
      </c>
      <c r="L259">
        <v>1368</v>
      </c>
      <c r="N259">
        <v>1011</v>
      </c>
      <c r="O259" t="s">
        <v>291</v>
      </c>
      <c r="P259" t="s">
        <v>291</v>
      </c>
      <c r="Q259">
        <v>1</v>
      </c>
      <c r="X259">
        <v>1.3</v>
      </c>
      <c r="Y259">
        <v>0</v>
      </c>
      <c r="Z259">
        <v>163.81</v>
      </c>
      <c r="AA259">
        <v>14.54</v>
      </c>
      <c r="AB259">
        <v>0</v>
      </c>
      <c r="AC259">
        <v>0</v>
      </c>
      <c r="AD259">
        <v>1</v>
      </c>
      <c r="AE259">
        <v>0</v>
      </c>
      <c r="AF259" t="s">
        <v>196</v>
      </c>
      <c r="AG259">
        <v>1.4300000000000002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ROW(Source!A211)</f>
        <v>211</v>
      </c>
      <c r="B260">
        <v>59541351</v>
      </c>
      <c r="C260">
        <v>59541341</v>
      </c>
      <c r="D260">
        <v>52735357</v>
      </c>
      <c r="E260">
        <v>1</v>
      </c>
      <c r="F260">
        <v>1</v>
      </c>
      <c r="G260">
        <v>1074</v>
      </c>
      <c r="H260">
        <v>3</v>
      </c>
      <c r="I260" t="s">
        <v>389</v>
      </c>
      <c r="J260" t="s">
        <v>390</v>
      </c>
      <c r="K260" t="s">
        <v>391</v>
      </c>
      <c r="L260">
        <v>1339</v>
      </c>
      <c r="N260">
        <v>1007</v>
      </c>
      <c r="O260" t="s">
        <v>119</v>
      </c>
      <c r="P260" t="s">
        <v>119</v>
      </c>
      <c r="Q260">
        <v>1</v>
      </c>
      <c r="X260">
        <v>2</v>
      </c>
      <c r="Y260">
        <v>7.07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ROW(Source!A211)</f>
        <v>211</v>
      </c>
      <c r="B261">
        <v>59541352</v>
      </c>
      <c r="C261">
        <v>59541341</v>
      </c>
      <c r="D261">
        <v>52723145</v>
      </c>
      <c r="E261">
        <v>1074</v>
      </c>
      <c r="F261">
        <v>1</v>
      </c>
      <c r="G261">
        <v>1074</v>
      </c>
      <c r="H261">
        <v>3</v>
      </c>
      <c r="I261" t="s">
        <v>424</v>
      </c>
      <c r="J261" t="s">
        <v>3</v>
      </c>
      <c r="K261" t="s">
        <v>425</v>
      </c>
      <c r="L261">
        <v>1339</v>
      </c>
      <c r="N261">
        <v>1007</v>
      </c>
      <c r="O261" t="s">
        <v>119</v>
      </c>
      <c r="P261" t="s">
        <v>119</v>
      </c>
      <c r="Q261">
        <v>1</v>
      </c>
      <c r="X261">
        <v>17.399999999999999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17.399999999999999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ROW(Source!A212)</f>
        <v>212</v>
      </c>
      <c r="B262">
        <v>59541348</v>
      </c>
      <c r="C262">
        <v>59541341</v>
      </c>
      <c r="D262">
        <v>52689274</v>
      </c>
      <c r="E262">
        <v>1074</v>
      </c>
      <c r="F262">
        <v>1</v>
      </c>
      <c r="G262">
        <v>1074</v>
      </c>
      <c r="H262">
        <v>1</v>
      </c>
      <c r="I262" t="s">
        <v>285</v>
      </c>
      <c r="J262" t="s">
        <v>3</v>
      </c>
      <c r="K262" t="s">
        <v>286</v>
      </c>
      <c r="L262">
        <v>1191</v>
      </c>
      <c r="N262">
        <v>1013</v>
      </c>
      <c r="O262" t="s">
        <v>287</v>
      </c>
      <c r="P262" t="s">
        <v>287</v>
      </c>
      <c r="Q262">
        <v>1</v>
      </c>
      <c r="X262">
        <v>24.3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1</v>
      </c>
      <c r="AF262" t="s">
        <v>196</v>
      </c>
      <c r="AG262">
        <v>26.730000000000004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ROW(Source!A212)</f>
        <v>212</v>
      </c>
      <c r="B263">
        <v>59541349</v>
      </c>
      <c r="C263">
        <v>59541341</v>
      </c>
      <c r="D263">
        <v>52765288</v>
      </c>
      <c r="E263">
        <v>1</v>
      </c>
      <c r="F263">
        <v>1</v>
      </c>
      <c r="G263">
        <v>1074</v>
      </c>
      <c r="H263">
        <v>2</v>
      </c>
      <c r="I263" t="s">
        <v>380</v>
      </c>
      <c r="J263" t="s">
        <v>381</v>
      </c>
      <c r="K263" t="s">
        <v>382</v>
      </c>
      <c r="L263">
        <v>1368</v>
      </c>
      <c r="N263">
        <v>1011</v>
      </c>
      <c r="O263" t="s">
        <v>291</v>
      </c>
      <c r="P263" t="s">
        <v>291</v>
      </c>
      <c r="Q263">
        <v>1</v>
      </c>
      <c r="X263">
        <v>0.47</v>
      </c>
      <c r="Y263">
        <v>0</v>
      </c>
      <c r="Z263">
        <v>140.38</v>
      </c>
      <c r="AA263">
        <v>12.62</v>
      </c>
      <c r="AB263">
        <v>0</v>
      </c>
      <c r="AC263">
        <v>0</v>
      </c>
      <c r="AD263">
        <v>1</v>
      </c>
      <c r="AE263">
        <v>0</v>
      </c>
      <c r="AF263" t="s">
        <v>196</v>
      </c>
      <c r="AG263">
        <v>0.51700000000000002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ROW(Source!A212)</f>
        <v>212</v>
      </c>
      <c r="B264">
        <v>59541350</v>
      </c>
      <c r="C264">
        <v>59541341</v>
      </c>
      <c r="D264">
        <v>52765277</v>
      </c>
      <c r="E264">
        <v>1</v>
      </c>
      <c r="F264">
        <v>1</v>
      </c>
      <c r="G264">
        <v>1074</v>
      </c>
      <c r="H264">
        <v>2</v>
      </c>
      <c r="I264" t="s">
        <v>392</v>
      </c>
      <c r="J264" t="s">
        <v>393</v>
      </c>
      <c r="K264" t="s">
        <v>394</v>
      </c>
      <c r="L264">
        <v>1368</v>
      </c>
      <c r="N264">
        <v>1011</v>
      </c>
      <c r="O264" t="s">
        <v>291</v>
      </c>
      <c r="P264" t="s">
        <v>291</v>
      </c>
      <c r="Q264">
        <v>1</v>
      </c>
      <c r="X264">
        <v>1.3</v>
      </c>
      <c r="Y264">
        <v>0</v>
      </c>
      <c r="Z264">
        <v>163.81</v>
      </c>
      <c r="AA264">
        <v>14.54</v>
      </c>
      <c r="AB264">
        <v>0</v>
      </c>
      <c r="AC264">
        <v>0</v>
      </c>
      <c r="AD264">
        <v>1</v>
      </c>
      <c r="AE264">
        <v>0</v>
      </c>
      <c r="AF264" t="s">
        <v>196</v>
      </c>
      <c r="AG264">
        <v>1.4300000000000002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ROW(Source!A212)</f>
        <v>212</v>
      </c>
      <c r="B265">
        <v>59541351</v>
      </c>
      <c r="C265">
        <v>59541341</v>
      </c>
      <c r="D265">
        <v>52735357</v>
      </c>
      <c r="E265">
        <v>1</v>
      </c>
      <c r="F265">
        <v>1</v>
      </c>
      <c r="G265">
        <v>1074</v>
      </c>
      <c r="H265">
        <v>3</v>
      </c>
      <c r="I265" t="s">
        <v>389</v>
      </c>
      <c r="J265" t="s">
        <v>390</v>
      </c>
      <c r="K265" t="s">
        <v>391</v>
      </c>
      <c r="L265">
        <v>1339</v>
      </c>
      <c r="N265">
        <v>1007</v>
      </c>
      <c r="O265" t="s">
        <v>119</v>
      </c>
      <c r="P265" t="s">
        <v>119</v>
      </c>
      <c r="Q265">
        <v>1</v>
      </c>
      <c r="X265">
        <v>2</v>
      </c>
      <c r="Y265">
        <v>7.07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2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ROW(Source!A212)</f>
        <v>212</v>
      </c>
      <c r="B266">
        <v>59541352</v>
      </c>
      <c r="C266">
        <v>59541341</v>
      </c>
      <c r="D266">
        <v>52723145</v>
      </c>
      <c r="E266">
        <v>1074</v>
      </c>
      <c r="F266">
        <v>1</v>
      </c>
      <c r="G266">
        <v>1074</v>
      </c>
      <c r="H266">
        <v>3</v>
      </c>
      <c r="I266" t="s">
        <v>424</v>
      </c>
      <c r="J266" t="s">
        <v>3</v>
      </c>
      <c r="K266" t="s">
        <v>425</v>
      </c>
      <c r="L266">
        <v>1339</v>
      </c>
      <c r="N266">
        <v>1007</v>
      </c>
      <c r="O266" t="s">
        <v>119</v>
      </c>
      <c r="P266" t="s">
        <v>119</v>
      </c>
      <c r="Q266">
        <v>1</v>
      </c>
      <c r="X266">
        <v>17.399999999999999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3</v>
      </c>
      <c r="AG266">
        <v>17.399999999999999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ROW(Source!A215)</f>
        <v>215</v>
      </c>
      <c r="B267">
        <v>59541359</v>
      </c>
      <c r="C267">
        <v>59541354</v>
      </c>
      <c r="D267">
        <v>52689274</v>
      </c>
      <c r="E267">
        <v>1074</v>
      </c>
      <c r="F267">
        <v>1</v>
      </c>
      <c r="G267">
        <v>1074</v>
      </c>
      <c r="H267">
        <v>1</v>
      </c>
      <c r="I267" t="s">
        <v>285</v>
      </c>
      <c r="J267" t="s">
        <v>3</v>
      </c>
      <c r="K267" t="s">
        <v>286</v>
      </c>
      <c r="L267">
        <v>1191</v>
      </c>
      <c r="N267">
        <v>1013</v>
      </c>
      <c r="O267" t="s">
        <v>287</v>
      </c>
      <c r="P267" t="s">
        <v>287</v>
      </c>
      <c r="Q267">
        <v>1</v>
      </c>
      <c r="X267">
        <v>8.9600000000000009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23</v>
      </c>
      <c r="AG267">
        <v>9.8560000000000016</v>
      </c>
      <c r="AH267">
        <v>2</v>
      </c>
      <c r="AI267">
        <v>59541355</v>
      </c>
      <c r="AJ267">
        <v>185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ROW(Source!A215)</f>
        <v>215</v>
      </c>
      <c r="B268">
        <v>59541360</v>
      </c>
      <c r="C268">
        <v>59541354</v>
      </c>
      <c r="D268">
        <v>52765277</v>
      </c>
      <c r="E268">
        <v>1</v>
      </c>
      <c r="F268">
        <v>1</v>
      </c>
      <c r="G268">
        <v>1074</v>
      </c>
      <c r="H268">
        <v>2</v>
      </c>
      <c r="I268" t="s">
        <v>392</v>
      </c>
      <c r="J268" t="s">
        <v>393</v>
      </c>
      <c r="K268" t="s">
        <v>394</v>
      </c>
      <c r="L268">
        <v>1368</v>
      </c>
      <c r="N268">
        <v>1011</v>
      </c>
      <c r="O268" t="s">
        <v>291</v>
      </c>
      <c r="P268" t="s">
        <v>291</v>
      </c>
      <c r="Q268">
        <v>1</v>
      </c>
      <c r="X268">
        <v>0.71</v>
      </c>
      <c r="Y268">
        <v>0</v>
      </c>
      <c r="Z268">
        <v>163.81</v>
      </c>
      <c r="AA268">
        <v>14.54</v>
      </c>
      <c r="AB268">
        <v>0</v>
      </c>
      <c r="AC268">
        <v>0</v>
      </c>
      <c r="AD268">
        <v>1</v>
      </c>
      <c r="AE268">
        <v>0</v>
      </c>
      <c r="AF268" t="s">
        <v>23</v>
      </c>
      <c r="AG268">
        <v>0.78100000000000003</v>
      </c>
      <c r="AH268">
        <v>2</v>
      </c>
      <c r="AI268">
        <v>59541356</v>
      </c>
      <c r="AJ268">
        <v>186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ROW(Source!A215)</f>
        <v>215</v>
      </c>
      <c r="B269">
        <v>59541361</v>
      </c>
      <c r="C269">
        <v>59541354</v>
      </c>
      <c r="D269">
        <v>52735301</v>
      </c>
      <c r="E269">
        <v>1</v>
      </c>
      <c r="F269">
        <v>1</v>
      </c>
      <c r="G269">
        <v>1074</v>
      </c>
      <c r="H269">
        <v>3</v>
      </c>
      <c r="I269" t="s">
        <v>395</v>
      </c>
      <c r="J269" t="s">
        <v>396</v>
      </c>
      <c r="K269" t="s">
        <v>397</v>
      </c>
      <c r="L269">
        <v>1348</v>
      </c>
      <c r="N269">
        <v>1009</v>
      </c>
      <c r="O269" t="s">
        <v>257</v>
      </c>
      <c r="P269" t="s">
        <v>257</v>
      </c>
      <c r="Q269">
        <v>1000</v>
      </c>
      <c r="X269">
        <v>0.06</v>
      </c>
      <c r="Y269">
        <v>3501.78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0.06</v>
      </c>
      <c r="AH269">
        <v>2</v>
      </c>
      <c r="AI269">
        <v>59541357</v>
      </c>
      <c r="AJ269">
        <v>187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ROW(Source!A215)</f>
        <v>215</v>
      </c>
      <c r="B270">
        <v>59541362</v>
      </c>
      <c r="C270">
        <v>59541354</v>
      </c>
      <c r="D270">
        <v>52723594</v>
      </c>
      <c r="E270">
        <v>1074</v>
      </c>
      <c r="F270">
        <v>1</v>
      </c>
      <c r="G270">
        <v>1074</v>
      </c>
      <c r="H270">
        <v>3</v>
      </c>
      <c r="I270" t="s">
        <v>426</v>
      </c>
      <c r="J270" t="s">
        <v>3</v>
      </c>
      <c r="K270" t="s">
        <v>427</v>
      </c>
      <c r="L270">
        <v>1348</v>
      </c>
      <c r="N270">
        <v>1009</v>
      </c>
      <c r="O270" t="s">
        <v>257</v>
      </c>
      <c r="P270" t="s">
        <v>257</v>
      </c>
      <c r="Q270">
        <v>1000</v>
      </c>
      <c r="X270">
        <v>10.7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10.7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ROW(Source!A216)</f>
        <v>216</v>
      </c>
      <c r="B271">
        <v>59541359</v>
      </c>
      <c r="C271">
        <v>59541354</v>
      </c>
      <c r="D271">
        <v>52689274</v>
      </c>
      <c r="E271">
        <v>1074</v>
      </c>
      <c r="F271">
        <v>1</v>
      </c>
      <c r="G271">
        <v>1074</v>
      </c>
      <c r="H271">
        <v>1</v>
      </c>
      <c r="I271" t="s">
        <v>285</v>
      </c>
      <c r="J271" t="s">
        <v>3</v>
      </c>
      <c r="K271" t="s">
        <v>286</v>
      </c>
      <c r="L271">
        <v>1191</v>
      </c>
      <c r="N271">
        <v>1013</v>
      </c>
      <c r="O271" t="s">
        <v>287</v>
      </c>
      <c r="P271" t="s">
        <v>287</v>
      </c>
      <c r="Q271">
        <v>1</v>
      </c>
      <c r="X271">
        <v>8.9600000000000009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23</v>
      </c>
      <c r="AG271">
        <v>9.8560000000000016</v>
      </c>
      <c r="AH271">
        <v>2</v>
      </c>
      <c r="AI271">
        <v>59541355</v>
      </c>
      <c r="AJ271">
        <v>189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ROW(Source!A216)</f>
        <v>216</v>
      </c>
      <c r="B272">
        <v>59541360</v>
      </c>
      <c r="C272">
        <v>59541354</v>
      </c>
      <c r="D272">
        <v>52765277</v>
      </c>
      <c r="E272">
        <v>1</v>
      </c>
      <c r="F272">
        <v>1</v>
      </c>
      <c r="G272">
        <v>1074</v>
      </c>
      <c r="H272">
        <v>2</v>
      </c>
      <c r="I272" t="s">
        <v>392</v>
      </c>
      <c r="J272" t="s">
        <v>393</v>
      </c>
      <c r="K272" t="s">
        <v>394</v>
      </c>
      <c r="L272">
        <v>1368</v>
      </c>
      <c r="N272">
        <v>1011</v>
      </c>
      <c r="O272" t="s">
        <v>291</v>
      </c>
      <c r="P272" t="s">
        <v>291</v>
      </c>
      <c r="Q272">
        <v>1</v>
      </c>
      <c r="X272">
        <v>0.71</v>
      </c>
      <c r="Y272">
        <v>0</v>
      </c>
      <c r="Z272">
        <v>163.81</v>
      </c>
      <c r="AA272">
        <v>14.54</v>
      </c>
      <c r="AB272">
        <v>0</v>
      </c>
      <c r="AC272">
        <v>0</v>
      </c>
      <c r="AD272">
        <v>1</v>
      </c>
      <c r="AE272">
        <v>0</v>
      </c>
      <c r="AF272" t="s">
        <v>23</v>
      </c>
      <c r="AG272">
        <v>0.78100000000000003</v>
      </c>
      <c r="AH272">
        <v>2</v>
      </c>
      <c r="AI272">
        <v>59541356</v>
      </c>
      <c r="AJ272">
        <v>190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ROW(Source!A216)</f>
        <v>216</v>
      </c>
      <c r="B273">
        <v>59541361</v>
      </c>
      <c r="C273">
        <v>59541354</v>
      </c>
      <c r="D273">
        <v>52735301</v>
      </c>
      <c r="E273">
        <v>1</v>
      </c>
      <c r="F273">
        <v>1</v>
      </c>
      <c r="G273">
        <v>1074</v>
      </c>
      <c r="H273">
        <v>3</v>
      </c>
      <c r="I273" t="s">
        <v>395</v>
      </c>
      <c r="J273" t="s">
        <v>396</v>
      </c>
      <c r="K273" t="s">
        <v>397</v>
      </c>
      <c r="L273">
        <v>1348</v>
      </c>
      <c r="N273">
        <v>1009</v>
      </c>
      <c r="O273" t="s">
        <v>257</v>
      </c>
      <c r="P273" t="s">
        <v>257</v>
      </c>
      <c r="Q273">
        <v>1000</v>
      </c>
      <c r="X273">
        <v>0.06</v>
      </c>
      <c r="Y273">
        <v>3501.78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0.06</v>
      </c>
      <c r="AH273">
        <v>2</v>
      </c>
      <c r="AI273">
        <v>59541357</v>
      </c>
      <c r="AJ273">
        <v>191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ROW(Source!A216)</f>
        <v>216</v>
      </c>
      <c r="B274">
        <v>59541362</v>
      </c>
      <c r="C274">
        <v>59541354</v>
      </c>
      <c r="D274">
        <v>52723594</v>
      </c>
      <c r="E274">
        <v>1074</v>
      </c>
      <c r="F274">
        <v>1</v>
      </c>
      <c r="G274">
        <v>1074</v>
      </c>
      <c r="H274">
        <v>3</v>
      </c>
      <c r="I274" t="s">
        <v>426</v>
      </c>
      <c r="J274" t="s">
        <v>3</v>
      </c>
      <c r="K274" t="s">
        <v>427</v>
      </c>
      <c r="L274">
        <v>1348</v>
      </c>
      <c r="N274">
        <v>1009</v>
      </c>
      <c r="O274" t="s">
        <v>257</v>
      </c>
      <c r="P274" t="s">
        <v>257</v>
      </c>
      <c r="Q274">
        <v>1000</v>
      </c>
      <c r="X274">
        <v>10.7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3</v>
      </c>
      <c r="AG274">
        <v>10.7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ROW(Source!A219)</f>
        <v>219</v>
      </c>
      <c r="B275">
        <v>59541369</v>
      </c>
      <c r="C275">
        <v>59541364</v>
      </c>
      <c r="D275">
        <v>52689274</v>
      </c>
      <c r="E275">
        <v>1074</v>
      </c>
      <c r="F275">
        <v>1</v>
      </c>
      <c r="G275">
        <v>1074</v>
      </c>
      <c r="H275">
        <v>1</v>
      </c>
      <c r="I275" t="s">
        <v>285</v>
      </c>
      <c r="J275" t="s">
        <v>3</v>
      </c>
      <c r="K275" t="s">
        <v>286</v>
      </c>
      <c r="L275">
        <v>1191</v>
      </c>
      <c r="N275">
        <v>1013</v>
      </c>
      <c r="O275" t="s">
        <v>287</v>
      </c>
      <c r="P275" t="s">
        <v>287</v>
      </c>
      <c r="Q275">
        <v>1</v>
      </c>
      <c r="X275">
        <v>8.9600000000000009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23</v>
      </c>
      <c r="AG275">
        <v>9.8560000000000016</v>
      </c>
      <c r="AH275">
        <v>2</v>
      </c>
      <c r="AI275">
        <v>59541365</v>
      </c>
      <c r="AJ275">
        <v>193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ROW(Source!A219)</f>
        <v>219</v>
      </c>
      <c r="B276">
        <v>59541370</v>
      </c>
      <c r="C276">
        <v>59541364</v>
      </c>
      <c r="D276">
        <v>52765277</v>
      </c>
      <c r="E276">
        <v>1</v>
      </c>
      <c r="F276">
        <v>1</v>
      </c>
      <c r="G276">
        <v>1074</v>
      </c>
      <c r="H276">
        <v>2</v>
      </c>
      <c r="I276" t="s">
        <v>392</v>
      </c>
      <c r="J276" t="s">
        <v>393</v>
      </c>
      <c r="K276" t="s">
        <v>394</v>
      </c>
      <c r="L276">
        <v>1368</v>
      </c>
      <c r="N276">
        <v>1011</v>
      </c>
      <c r="O276" t="s">
        <v>291</v>
      </c>
      <c r="P276" t="s">
        <v>291</v>
      </c>
      <c r="Q276">
        <v>1</v>
      </c>
      <c r="X276">
        <v>0.71</v>
      </c>
      <c r="Y276">
        <v>0</v>
      </c>
      <c r="Z276">
        <v>163.81</v>
      </c>
      <c r="AA276">
        <v>14.54</v>
      </c>
      <c r="AB276">
        <v>0</v>
      </c>
      <c r="AC276">
        <v>0</v>
      </c>
      <c r="AD276">
        <v>1</v>
      </c>
      <c r="AE276">
        <v>0</v>
      </c>
      <c r="AF276" t="s">
        <v>23</v>
      </c>
      <c r="AG276">
        <v>0.78100000000000003</v>
      </c>
      <c r="AH276">
        <v>2</v>
      </c>
      <c r="AI276">
        <v>59541366</v>
      </c>
      <c r="AJ276">
        <v>194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ROW(Source!A219)</f>
        <v>219</v>
      </c>
      <c r="B277">
        <v>59541371</v>
      </c>
      <c r="C277">
        <v>59541364</v>
      </c>
      <c r="D277">
        <v>52735301</v>
      </c>
      <c r="E277">
        <v>1</v>
      </c>
      <c r="F277">
        <v>1</v>
      </c>
      <c r="G277">
        <v>1074</v>
      </c>
      <c r="H277">
        <v>3</v>
      </c>
      <c r="I277" t="s">
        <v>395</v>
      </c>
      <c r="J277" t="s">
        <v>396</v>
      </c>
      <c r="K277" t="s">
        <v>397</v>
      </c>
      <c r="L277">
        <v>1348</v>
      </c>
      <c r="N277">
        <v>1009</v>
      </c>
      <c r="O277" t="s">
        <v>257</v>
      </c>
      <c r="P277" t="s">
        <v>257</v>
      </c>
      <c r="Q277">
        <v>1000</v>
      </c>
      <c r="X277">
        <v>0.06</v>
      </c>
      <c r="Y277">
        <v>3501.78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0.06</v>
      </c>
      <c r="AH277">
        <v>2</v>
      </c>
      <c r="AI277">
        <v>59541367</v>
      </c>
      <c r="AJ277">
        <v>195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ROW(Source!A219)</f>
        <v>219</v>
      </c>
      <c r="B278">
        <v>59541372</v>
      </c>
      <c r="C278">
        <v>59541364</v>
      </c>
      <c r="D278">
        <v>52723594</v>
      </c>
      <c r="E278">
        <v>1074</v>
      </c>
      <c r="F278">
        <v>1</v>
      </c>
      <c r="G278">
        <v>1074</v>
      </c>
      <c r="H278">
        <v>3</v>
      </c>
      <c r="I278" t="s">
        <v>426</v>
      </c>
      <c r="J278" t="s">
        <v>3</v>
      </c>
      <c r="K278" t="s">
        <v>427</v>
      </c>
      <c r="L278">
        <v>1348</v>
      </c>
      <c r="N278">
        <v>1009</v>
      </c>
      <c r="O278" t="s">
        <v>257</v>
      </c>
      <c r="P278" t="s">
        <v>257</v>
      </c>
      <c r="Q278">
        <v>1000</v>
      </c>
      <c r="X278">
        <v>7.14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7.14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ROW(Source!A220)</f>
        <v>220</v>
      </c>
      <c r="B279">
        <v>59541369</v>
      </c>
      <c r="C279">
        <v>59541364</v>
      </c>
      <c r="D279">
        <v>52689274</v>
      </c>
      <c r="E279">
        <v>1074</v>
      </c>
      <c r="F279">
        <v>1</v>
      </c>
      <c r="G279">
        <v>1074</v>
      </c>
      <c r="H279">
        <v>1</v>
      </c>
      <c r="I279" t="s">
        <v>285</v>
      </c>
      <c r="J279" t="s">
        <v>3</v>
      </c>
      <c r="K279" t="s">
        <v>286</v>
      </c>
      <c r="L279">
        <v>1191</v>
      </c>
      <c r="N279">
        <v>1013</v>
      </c>
      <c r="O279" t="s">
        <v>287</v>
      </c>
      <c r="P279" t="s">
        <v>287</v>
      </c>
      <c r="Q279">
        <v>1</v>
      </c>
      <c r="X279">
        <v>8.9600000000000009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23</v>
      </c>
      <c r="AG279">
        <v>9.8560000000000016</v>
      </c>
      <c r="AH279">
        <v>2</v>
      </c>
      <c r="AI279">
        <v>59541365</v>
      </c>
      <c r="AJ279">
        <v>197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ROW(Source!A220)</f>
        <v>220</v>
      </c>
      <c r="B280">
        <v>59541370</v>
      </c>
      <c r="C280">
        <v>59541364</v>
      </c>
      <c r="D280">
        <v>52765277</v>
      </c>
      <c r="E280">
        <v>1</v>
      </c>
      <c r="F280">
        <v>1</v>
      </c>
      <c r="G280">
        <v>1074</v>
      </c>
      <c r="H280">
        <v>2</v>
      </c>
      <c r="I280" t="s">
        <v>392</v>
      </c>
      <c r="J280" t="s">
        <v>393</v>
      </c>
      <c r="K280" t="s">
        <v>394</v>
      </c>
      <c r="L280">
        <v>1368</v>
      </c>
      <c r="N280">
        <v>1011</v>
      </c>
      <c r="O280" t="s">
        <v>291</v>
      </c>
      <c r="P280" t="s">
        <v>291</v>
      </c>
      <c r="Q280">
        <v>1</v>
      </c>
      <c r="X280">
        <v>0.71</v>
      </c>
      <c r="Y280">
        <v>0</v>
      </c>
      <c r="Z280">
        <v>163.81</v>
      </c>
      <c r="AA280">
        <v>14.54</v>
      </c>
      <c r="AB280">
        <v>0</v>
      </c>
      <c r="AC280">
        <v>0</v>
      </c>
      <c r="AD280">
        <v>1</v>
      </c>
      <c r="AE280">
        <v>0</v>
      </c>
      <c r="AF280" t="s">
        <v>23</v>
      </c>
      <c r="AG280">
        <v>0.78100000000000003</v>
      </c>
      <c r="AH280">
        <v>2</v>
      </c>
      <c r="AI280">
        <v>59541366</v>
      </c>
      <c r="AJ280">
        <v>198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ROW(Source!A220)</f>
        <v>220</v>
      </c>
      <c r="B281">
        <v>59541371</v>
      </c>
      <c r="C281">
        <v>59541364</v>
      </c>
      <c r="D281">
        <v>52735301</v>
      </c>
      <c r="E281">
        <v>1</v>
      </c>
      <c r="F281">
        <v>1</v>
      </c>
      <c r="G281">
        <v>1074</v>
      </c>
      <c r="H281">
        <v>3</v>
      </c>
      <c r="I281" t="s">
        <v>395</v>
      </c>
      <c r="J281" t="s">
        <v>396</v>
      </c>
      <c r="K281" t="s">
        <v>397</v>
      </c>
      <c r="L281">
        <v>1348</v>
      </c>
      <c r="N281">
        <v>1009</v>
      </c>
      <c r="O281" t="s">
        <v>257</v>
      </c>
      <c r="P281" t="s">
        <v>257</v>
      </c>
      <c r="Q281">
        <v>1000</v>
      </c>
      <c r="X281">
        <v>0.06</v>
      </c>
      <c r="Y281">
        <v>3501.78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0.06</v>
      </c>
      <c r="AH281">
        <v>2</v>
      </c>
      <c r="AI281">
        <v>59541367</v>
      </c>
      <c r="AJ281">
        <v>199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ROW(Source!A220)</f>
        <v>220</v>
      </c>
      <c r="B282">
        <v>59541372</v>
      </c>
      <c r="C282">
        <v>59541364</v>
      </c>
      <c r="D282">
        <v>52723594</v>
      </c>
      <c r="E282">
        <v>1074</v>
      </c>
      <c r="F282">
        <v>1</v>
      </c>
      <c r="G282">
        <v>1074</v>
      </c>
      <c r="H282">
        <v>3</v>
      </c>
      <c r="I282" t="s">
        <v>426</v>
      </c>
      <c r="J282" t="s">
        <v>3</v>
      </c>
      <c r="K282" t="s">
        <v>427</v>
      </c>
      <c r="L282">
        <v>1348</v>
      </c>
      <c r="N282">
        <v>1009</v>
      </c>
      <c r="O282" t="s">
        <v>257</v>
      </c>
      <c r="P282" t="s">
        <v>257</v>
      </c>
      <c r="Q282">
        <v>1000</v>
      </c>
      <c r="X282">
        <v>7.14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7.14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ROW(Source!A223)</f>
        <v>223</v>
      </c>
      <c r="B283">
        <v>59541377</v>
      </c>
      <c r="C283">
        <v>59541374</v>
      </c>
      <c r="D283">
        <v>52689274</v>
      </c>
      <c r="E283">
        <v>1074</v>
      </c>
      <c r="F283">
        <v>1</v>
      </c>
      <c r="G283">
        <v>1074</v>
      </c>
      <c r="H283">
        <v>1</v>
      </c>
      <c r="I283" t="s">
        <v>285</v>
      </c>
      <c r="J283" t="s">
        <v>3</v>
      </c>
      <c r="K283" t="s">
        <v>286</v>
      </c>
      <c r="L283">
        <v>1191</v>
      </c>
      <c r="N283">
        <v>1013</v>
      </c>
      <c r="O283" t="s">
        <v>287</v>
      </c>
      <c r="P283" t="s">
        <v>287</v>
      </c>
      <c r="Q283">
        <v>1</v>
      </c>
      <c r="X283">
        <v>76.7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196</v>
      </c>
      <c r="AG283">
        <v>84.37</v>
      </c>
      <c r="AH283">
        <v>2</v>
      </c>
      <c r="AI283">
        <v>59541375</v>
      </c>
      <c r="AJ283">
        <v>201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ROW(Source!A224)</f>
        <v>224</v>
      </c>
      <c r="B284">
        <v>59541377</v>
      </c>
      <c r="C284">
        <v>59541374</v>
      </c>
      <c r="D284">
        <v>52689274</v>
      </c>
      <c r="E284">
        <v>1074</v>
      </c>
      <c r="F284">
        <v>1</v>
      </c>
      <c r="G284">
        <v>1074</v>
      </c>
      <c r="H284">
        <v>1</v>
      </c>
      <c r="I284" t="s">
        <v>285</v>
      </c>
      <c r="J284" t="s">
        <v>3</v>
      </c>
      <c r="K284" t="s">
        <v>286</v>
      </c>
      <c r="L284">
        <v>1191</v>
      </c>
      <c r="N284">
        <v>1013</v>
      </c>
      <c r="O284" t="s">
        <v>287</v>
      </c>
      <c r="P284" t="s">
        <v>287</v>
      </c>
      <c r="Q284">
        <v>1</v>
      </c>
      <c r="X284">
        <v>76.7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1</v>
      </c>
      <c r="AF284" t="s">
        <v>196</v>
      </c>
      <c r="AG284">
        <v>84.37</v>
      </c>
      <c r="AH284">
        <v>2</v>
      </c>
      <c r="AI284">
        <v>59541375</v>
      </c>
      <c r="AJ284">
        <v>202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ROW(Source!A225)</f>
        <v>225</v>
      </c>
      <c r="B285">
        <v>59541386</v>
      </c>
      <c r="C285">
        <v>59541378</v>
      </c>
      <c r="D285">
        <v>52689274</v>
      </c>
      <c r="E285">
        <v>1074</v>
      </c>
      <c r="F285">
        <v>1</v>
      </c>
      <c r="G285">
        <v>1074</v>
      </c>
      <c r="H285">
        <v>1</v>
      </c>
      <c r="I285" t="s">
        <v>285</v>
      </c>
      <c r="J285" t="s">
        <v>3</v>
      </c>
      <c r="K285" t="s">
        <v>286</v>
      </c>
      <c r="L285">
        <v>1191</v>
      </c>
      <c r="N285">
        <v>1013</v>
      </c>
      <c r="O285" t="s">
        <v>287</v>
      </c>
      <c r="P285" t="s">
        <v>287</v>
      </c>
      <c r="Q285">
        <v>1</v>
      </c>
      <c r="X285">
        <v>69.8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196</v>
      </c>
      <c r="AG285">
        <v>76.78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ROW(Source!A225)</f>
        <v>225</v>
      </c>
      <c r="B286">
        <v>59541387</v>
      </c>
      <c r="C286">
        <v>59541378</v>
      </c>
      <c r="D286">
        <v>52765140</v>
      </c>
      <c r="E286">
        <v>1</v>
      </c>
      <c r="F286">
        <v>1</v>
      </c>
      <c r="G286">
        <v>1074</v>
      </c>
      <c r="H286">
        <v>2</v>
      </c>
      <c r="I286" t="s">
        <v>428</v>
      </c>
      <c r="J286" t="s">
        <v>429</v>
      </c>
      <c r="K286" t="s">
        <v>430</v>
      </c>
      <c r="L286">
        <v>1368</v>
      </c>
      <c r="N286">
        <v>1011</v>
      </c>
      <c r="O286" t="s">
        <v>291</v>
      </c>
      <c r="P286" t="s">
        <v>291</v>
      </c>
      <c r="Q286">
        <v>1</v>
      </c>
      <c r="X286">
        <v>0.61</v>
      </c>
      <c r="Y286">
        <v>0</v>
      </c>
      <c r="Z286">
        <v>179.17</v>
      </c>
      <c r="AA286">
        <v>16.93</v>
      </c>
      <c r="AB286">
        <v>0</v>
      </c>
      <c r="AC286">
        <v>0</v>
      </c>
      <c r="AD286">
        <v>1</v>
      </c>
      <c r="AE286">
        <v>0</v>
      </c>
      <c r="AF286" t="s">
        <v>196</v>
      </c>
      <c r="AG286">
        <v>0.67100000000000004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ROW(Source!A225)</f>
        <v>225</v>
      </c>
      <c r="B287">
        <v>59541388</v>
      </c>
      <c r="C287">
        <v>59541378</v>
      </c>
      <c r="D287">
        <v>52735369</v>
      </c>
      <c r="E287">
        <v>1</v>
      </c>
      <c r="F287">
        <v>1</v>
      </c>
      <c r="G287">
        <v>1074</v>
      </c>
      <c r="H287">
        <v>3</v>
      </c>
      <c r="I287" t="s">
        <v>431</v>
      </c>
      <c r="J287" t="s">
        <v>432</v>
      </c>
      <c r="K287" t="s">
        <v>433</v>
      </c>
      <c r="L287">
        <v>1348</v>
      </c>
      <c r="N287">
        <v>1009</v>
      </c>
      <c r="O287" t="s">
        <v>257</v>
      </c>
      <c r="P287" t="s">
        <v>257</v>
      </c>
      <c r="Q287">
        <v>1000</v>
      </c>
      <c r="X287">
        <v>1E-3</v>
      </c>
      <c r="Y287">
        <v>6521.42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1E-3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ROW(Source!A225)</f>
        <v>225</v>
      </c>
      <c r="B288">
        <v>59541389</v>
      </c>
      <c r="C288">
        <v>59541378</v>
      </c>
      <c r="D288">
        <v>52735453</v>
      </c>
      <c r="E288">
        <v>1</v>
      </c>
      <c r="F288">
        <v>1</v>
      </c>
      <c r="G288">
        <v>1074</v>
      </c>
      <c r="H288">
        <v>3</v>
      </c>
      <c r="I288" t="s">
        <v>434</v>
      </c>
      <c r="J288" t="s">
        <v>435</v>
      </c>
      <c r="K288" t="s">
        <v>436</v>
      </c>
      <c r="L288">
        <v>1339</v>
      </c>
      <c r="N288">
        <v>1007</v>
      </c>
      <c r="O288" t="s">
        <v>119</v>
      </c>
      <c r="P288" t="s">
        <v>119</v>
      </c>
      <c r="Q288">
        <v>1</v>
      </c>
      <c r="X288">
        <v>0.17</v>
      </c>
      <c r="Y288">
        <v>1828.56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0.17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ROW(Source!A225)</f>
        <v>225</v>
      </c>
      <c r="B289">
        <v>59541390</v>
      </c>
      <c r="C289">
        <v>59541378</v>
      </c>
      <c r="D289">
        <v>52759541</v>
      </c>
      <c r="E289">
        <v>1</v>
      </c>
      <c r="F289">
        <v>1</v>
      </c>
      <c r="G289">
        <v>1074</v>
      </c>
      <c r="H289">
        <v>3</v>
      </c>
      <c r="I289" t="s">
        <v>437</v>
      </c>
      <c r="J289" t="s">
        <v>438</v>
      </c>
      <c r="K289" t="s">
        <v>439</v>
      </c>
      <c r="L289">
        <v>1339</v>
      </c>
      <c r="N289">
        <v>1007</v>
      </c>
      <c r="O289" t="s">
        <v>119</v>
      </c>
      <c r="P289" t="s">
        <v>119</v>
      </c>
      <c r="Q289">
        <v>1</v>
      </c>
      <c r="X289">
        <v>3.9</v>
      </c>
      <c r="Y289">
        <v>704.89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3.9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ROW(Source!A225)</f>
        <v>225</v>
      </c>
      <c r="B290">
        <v>59541391</v>
      </c>
      <c r="C290">
        <v>59541378</v>
      </c>
      <c r="D290">
        <v>52759676</v>
      </c>
      <c r="E290">
        <v>1</v>
      </c>
      <c r="F290">
        <v>1</v>
      </c>
      <c r="G290">
        <v>1074</v>
      </c>
      <c r="H290">
        <v>3</v>
      </c>
      <c r="I290" t="s">
        <v>440</v>
      </c>
      <c r="J290" t="s">
        <v>441</v>
      </c>
      <c r="K290" t="s">
        <v>442</v>
      </c>
      <c r="L290">
        <v>1339</v>
      </c>
      <c r="N290">
        <v>1007</v>
      </c>
      <c r="O290" t="s">
        <v>119</v>
      </c>
      <c r="P290" t="s">
        <v>119</v>
      </c>
      <c r="Q290">
        <v>1</v>
      </c>
      <c r="X290">
        <v>0.06</v>
      </c>
      <c r="Y290">
        <v>451.14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0.06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ROW(Source!A225)</f>
        <v>225</v>
      </c>
      <c r="B291">
        <v>59541392</v>
      </c>
      <c r="C291">
        <v>59541378</v>
      </c>
      <c r="D291">
        <v>52728859</v>
      </c>
      <c r="E291">
        <v>1074</v>
      </c>
      <c r="F291">
        <v>1</v>
      </c>
      <c r="G291">
        <v>1074</v>
      </c>
      <c r="H291">
        <v>3</v>
      </c>
      <c r="I291" t="s">
        <v>443</v>
      </c>
      <c r="J291" t="s">
        <v>3</v>
      </c>
      <c r="K291" t="s">
        <v>444</v>
      </c>
      <c r="L291">
        <v>1339</v>
      </c>
      <c r="N291">
        <v>1007</v>
      </c>
      <c r="O291" t="s">
        <v>119</v>
      </c>
      <c r="P291" t="s">
        <v>119</v>
      </c>
      <c r="Q291">
        <v>1</v>
      </c>
      <c r="X291">
        <v>4.3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4.3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ROW(Source!A226)</f>
        <v>226</v>
      </c>
      <c r="B292">
        <v>59541386</v>
      </c>
      <c r="C292">
        <v>59541378</v>
      </c>
      <c r="D292">
        <v>52689274</v>
      </c>
      <c r="E292">
        <v>1074</v>
      </c>
      <c r="F292">
        <v>1</v>
      </c>
      <c r="G292">
        <v>1074</v>
      </c>
      <c r="H292">
        <v>1</v>
      </c>
      <c r="I292" t="s">
        <v>285</v>
      </c>
      <c r="J292" t="s">
        <v>3</v>
      </c>
      <c r="K292" t="s">
        <v>286</v>
      </c>
      <c r="L292">
        <v>1191</v>
      </c>
      <c r="N292">
        <v>1013</v>
      </c>
      <c r="O292" t="s">
        <v>287</v>
      </c>
      <c r="P292" t="s">
        <v>287</v>
      </c>
      <c r="Q292">
        <v>1</v>
      </c>
      <c r="X292">
        <v>69.8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1</v>
      </c>
      <c r="AF292" t="s">
        <v>196</v>
      </c>
      <c r="AG292">
        <v>76.78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ROW(Source!A226)</f>
        <v>226</v>
      </c>
      <c r="B293">
        <v>59541387</v>
      </c>
      <c r="C293">
        <v>59541378</v>
      </c>
      <c r="D293">
        <v>52765140</v>
      </c>
      <c r="E293">
        <v>1</v>
      </c>
      <c r="F293">
        <v>1</v>
      </c>
      <c r="G293">
        <v>1074</v>
      </c>
      <c r="H293">
        <v>2</v>
      </c>
      <c r="I293" t="s">
        <v>428</v>
      </c>
      <c r="J293" t="s">
        <v>429</v>
      </c>
      <c r="K293" t="s">
        <v>430</v>
      </c>
      <c r="L293">
        <v>1368</v>
      </c>
      <c r="N293">
        <v>1011</v>
      </c>
      <c r="O293" t="s">
        <v>291</v>
      </c>
      <c r="P293" t="s">
        <v>291</v>
      </c>
      <c r="Q293">
        <v>1</v>
      </c>
      <c r="X293">
        <v>0.61</v>
      </c>
      <c r="Y293">
        <v>0</v>
      </c>
      <c r="Z293">
        <v>179.17</v>
      </c>
      <c r="AA293">
        <v>16.93</v>
      </c>
      <c r="AB293">
        <v>0</v>
      </c>
      <c r="AC293">
        <v>0</v>
      </c>
      <c r="AD293">
        <v>1</v>
      </c>
      <c r="AE293">
        <v>0</v>
      </c>
      <c r="AF293" t="s">
        <v>196</v>
      </c>
      <c r="AG293">
        <v>0.67100000000000004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ROW(Source!A226)</f>
        <v>226</v>
      </c>
      <c r="B294">
        <v>59541388</v>
      </c>
      <c r="C294">
        <v>59541378</v>
      </c>
      <c r="D294">
        <v>52735369</v>
      </c>
      <c r="E294">
        <v>1</v>
      </c>
      <c r="F294">
        <v>1</v>
      </c>
      <c r="G294">
        <v>1074</v>
      </c>
      <c r="H294">
        <v>3</v>
      </c>
      <c r="I294" t="s">
        <v>431</v>
      </c>
      <c r="J294" t="s">
        <v>432</v>
      </c>
      <c r="K294" t="s">
        <v>433</v>
      </c>
      <c r="L294">
        <v>1348</v>
      </c>
      <c r="N294">
        <v>1009</v>
      </c>
      <c r="O294" t="s">
        <v>257</v>
      </c>
      <c r="P294" t="s">
        <v>257</v>
      </c>
      <c r="Q294">
        <v>1000</v>
      </c>
      <c r="X294">
        <v>1E-3</v>
      </c>
      <c r="Y294">
        <v>6521.42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1E-3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ROW(Source!A226)</f>
        <v>226</v>
      </c>
      <c r="B295">
        <v>59541389</v>
      </c>
      <c r="C295">
        <v>59541378</v>
      </c>
      <c r="D295">
        <v>52735453</v>
      </c>
      <c r="E295">
        <v>1</v>
      </c>
      <c r="F295">
        <v>1</v>
      </c>
      <c r="G295">
        <v>1074</v>
      </c>
      <c r="H295">
        <v>3</v>
      </c>
      <c r="I295" t="s">
        <v>434</v>
      </c>
      <c r="J295" t="s">
        <v>435</v>
      </c>
      <c r="K295" t="s">
        <v>436</v>
      </c>
      <c r="L295">
        <v>1339</v>
      </c>
      <c r="N295">
        <v>1007</v>
      </c>
      <c r="O295" t="s">
        <v>119</v>
      </c>
      <c r="P295" t="s">
        <v>119</v>
      </c>
      <c r="Q295">
        <v>1</v>
      </c>
      <c r="X295">
        <v>0.17</v>
      </c>
      <c r="Y295">
        <v>1828.56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0.17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ROW(Source!A226)</f>
        <v>226</v>
      </c>
      <c r="B296">
        <v>59541390</v>
      </c>
      <c r="C296">
        <v>59541378</v>
      </c>
      <c r="D296">
        <v>52759541</v>
      </c>
      <c r="E296">
        <v>1</v>
      </c>
      <c r="F296">
        <v>1</v>
      </c>
      <c r="G296">
        <v>1074</v>
      </c>
      <c r="H296">
        <v>3</v>
      </c>
      <c r="I296" t="s">
        <v>437</v>
      </c>
      <c r="J296" t="s">
        <v>438</v>
      </c>
      <c r="K296" t="s">
        <v>439</v>
      </c>
      <c r="L296">
        <v>1339</v>
      </c>
      <c r="N296">
        <v>1007</v>
      </c>
      <c r="O296" t="s">
        <v>119</v>
      </c>
      <c r="P296" t="s">
        <v>119</v>
      </c>
      <c r="Q296">
        <v>1</v>
      </c>
      <c r="X296">
        <v>3.9</v>
      </c>
      <c r="Y296">
        <v>704.89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3.9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ROW(Source!A226)</f>
        <v>226</v>
      </c>
      <c r="B297">
        <v>59541391</v>
      </c>
      <c r="C297">
        <v>59541378</v>
      </c>
      <c r="D297">
        <v>52759676</v>
      </c>
      <c r="E297">
        <v>1</v>
      </c>
      <c r="F297">
        <v>1</v>
      </c>
      <c r="G297">
        <v>1074</v>
      </c>
      <c r="H297">
        <v>3</v>
      </c>
      <c r="I297" t="s">
        <v>440</v>
      </c>
      <c r="J297" t="s">
        <v>441</v>
      </c>
      <c r="K297" t="s">
        <v>442</v>
      </c>
      <c r="L297">
        <v>1339</v>
      </c>
      <c r="N297">
        <v>1007</v>
      </c>
      <c r="O297" t="s">
        <v>119</v>
      </c>
      <c r="P297" t="s">
        <v>119</v>
      </c>
      <c r="Q297">
        <v>1</v>
      </c>
      <c r="X297">
        <v>0.06</v>
      </c>
      <c r="Y297">
        <v>451.14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0.06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ROW(Source!A226)</f>
        <v>226</v>
      </c>
      <c r="B298">
        <v>59541392</v>
      </c>
      <c r="C298">
        <v>59541378</v>
      </c>
      <c r="D298">
        <v>52728859</v>
      </c>
      <c r="E298">
        <v>1074</v>
      </c>
      <c r="F298">
        <v>1</v>
      </c>
      <c r="G298">
        <v>1074</v>
      </c>
      <c r="H298">
        <v>3</v>
      </c>
      <c r="I298" t="s">
        <v>443</v>
      </c>
      <c r="J298" t="s">
        <v>3</v>
      </c>
      <c r="K298" t="s">
        <v>444</v>
      </c>
      <c r="L298">
        <v>1339</v>
      </c>
      <c r="N298">
        <v>1007</v>
      </c>
      <c r="O298" t="s">
        <v>119</v>
      </c>
      <c r="P298" t="s">
        <v>119</v>
      </c>
      <c r="Q298">
        <v>1</v>
      </c>
      <c r="X298">
        <v>4.3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4.3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23</v>
      </c>
      <c r="F1" t="s">
        <v>23</v>
      </c>
      <c r="G1" t="s">
        <v>23</v>
      </c>
      <c r="H1" t="s">
        <v>3</v>
      </c>
      <c r="I1" t="s">
        <v>23</v>
      </c>
      <c r="J1" t="s">
        <v>23</v>
      </c>
      <c r="K1" t="s">
        <v>3</v>
      </c>
      <c r="L1" t="s">
        <v>3</v>
      </c>
      <c r="M1" t="s">
        <v>3</v>
      </c>
      <c r="N1" t="s">
        <v>3</v>
      </c>
      <c r="O1" t="s">
        <v>23</v>
      </c>
      <c r="P1" t="s">
        <v>3</v>
      </c>
      <c r="Q1" t="s">
        <v>3</v>
      </c>
      <c r="R1" t="s">
        <v>3</v>
      </c>
      <c r="S1" t="s">
        <v>445</v>
      </c>
      <c r="T1" t="s">
        <v>457</v>
      </c>
      <c r="U1" t="s">
        <v>446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23</v>
      </c>
      <c r="F2" t="s">
        <v>23</v>
      </c>
      <c r="G2" t="s">
        <v>23</v>
      </c>
      <c r="H2" t="s">
        <v>3</v>
      </c>
      <c r="I2" t="s">
        <v>23</v>
      </c>
      <c r="J2" t="s">
        <v>23</v>
      </c>
      <c r="K2" t="s">
        <v>3</v>
      </c>
      <c r="L2" t="s">
        <v>3</v>
      </c>
      <c r="M2" t="s">
        <v>3</v>
      </c>
      <c r="N2" t="s">
        <v>3</v>
      </c>
      <c r="O2" t="s">
        <v>23</v>
      </c>
      <c r="P2" t="s">
        <v>3</v>
      </c>
      <c r="Q2" t="s">
        <v>3</v>
      </c>
      <c r="R2" t="s">
        <v>3</v>
      </c>
      <c r="S2" t="s">
        <v>445</v>
      </c>
      <c r="T2" t="s">
        <v>457</v>
      </c>
      <c r="U2" t="s">
        <v>446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23</v>
      </c>
      <c r="F3" t="s">
        <v>23</v>
      </c>
      <c r="G3" t="s">
        <v>23</v>
      </c>
      <c r="H3" t="s">
        <v>3</v>
      </c>
      <c r="I3" t="s">
        <v>23</v>
      </c>
      <c r="J3" t="s">
        <v>23</v>
      </c>
      <c r="K3" t="s">
        <v>3</v>
      </c>
      <c r="L3" t="s">
        <v>3</v>
      </c>
      <c r="M3" t="s">
        <v>3</v>
      </c>
      <c r="N3" t="s">
        <v>3</v>
      </c>
      <c r="O3" t="s">
        <v>23</v>
      </c>
      <c r="P3" t="s">
        <v>3</v>
      </c>
      <c r="Q3" t="s">
        <v>3</v>
      </c>
      <c r="R3" t="s">
        <v>3</v>
      </c>
      <c r="S3" t="s">
        <v>445</v>
      </c>
      <c r="T3" t="s">
        <v>457</v>
      </c>
      <c r="U3" t="s">
        <v>446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23</v>
      </c>
      <c r="F4" t="s">
        <v>23</v>
      </c>
      <c r="G4" t="s">
        <v>23</v>
      </c>
      <c r="H4" t="s">
        <v>3</v>
      </c>
      <c r="I4" t="s">
        <v>23</v>
      </c>
      <c r="J4" t="s">
        <v>23</v>
      </c>
      <c r="K4" t="s">
        <v>3</v>
      </c>
      <c r="L4" t="s">
        <v>3</v>
      </c>
      <c r="M4" t="s">
        <v>3</v>
      </c>
      <c r="N4" t="s">
        <v>3</v>
      </c>
      <c r="O4" t="s">
        <v>23</v>
      </c>
      <c r="P4" t="s">
        <v>3</v>
      </c>
      <c r="Q4" t="s">
        <v>3</v>
      </c>
      <c r="R4" t="s">
        <v>3</v>
      </c>
      <c r="S4" t="s">
        <v>445</v>
      </c>
      <c r="T4" t="s">
        <v>457</v>
      </c>
      <c r="U4" t="s">
        <v>446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23</v>
      </c>
      <c r="F5" t="s">
        <v>23</v>
      </c>
      <c r="G5" t="s">
        <v>23</v>
      </c>
      <c r="H5" t="s">
        <v>3</v>
      </c>
      <c r="I5" t="s">
        <v>23</v>
      </c>
      <c r="J5" t="s">
        <v>23</v>
      </c>
      <c r="K5" t="s">
        <v>3</v>
      </c>
      <c r="L5" t="s">
        <v>3</v>
      </c>
      <c r="M5" t="s">
        <v>3</v>
      </c>
      <c r="N5" t="s">
        <v>3</v>
      </c>
      <c r="O5" t="s">
        <v>23</v>
      </c>
      <c r="P5" t="s">
        <v>3</v>
      </c>
      <c r="Q5" t="s">
        <v>3</v>
      </c>
      <c r="R5" t="s">
        <v>3</v>
      </c>
      <c r="S5" t="s">
        <v>445</v>
      </c>
      <c r="T5" t="s">
        <v>457</v>
      </c>
      <c r="U5" t="s">
        <v>446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23</v>
      </c>
      <c r="F6" t="s">
        <v>23</v>
      </c>
      <c r="G6" t="s">
        <v>23</v>
      </c>
      <c r="H6" t="s">
        <v>3</v>
      </c>
      <c r="I6" t="s">
        <v>23</v>
      </c>
      <c r="J6" t="s">
        <v>23</v>
      </c>
      <c r="K6" t="s">
        <v>3</v>
      </c>
      <c r="L6" t="s">
        <v>3</v>
      </c>
      <c r="M6" t="s">
        <v>3</v>
      </c>
      <c r="N6" t="s">
        <v>3</v>
      </c>
      <c r="O6" t="s">
        <v>23</v>
      </c>
      <c r="P6" t="s">
        <v>3</v>
      </c>
      <c r="Q6" t="s">
        <v>3</v>
      </c>
      <c r="R6" t="s">
        <v>3</v>
      </c>
      <c r="S6" t="s">
        <v>445</v>
      </c>
      <c r="T6" t="s">
        <v>457</v>
      </c>
      <c r="U6" t="s">
        <v>446</v>
      </c>
    </row>
    <row r="7" spans="1:21" x14ac:dyDescent="0.2">
      <c r="A7">
        <v>34</v>
      </c>
      <c r="B7">
        <v>1</v>
      </c>
      <c r="C7" t="s">
        <v>3</v>
      </c>
      <c r="D7" t="s">
        <v>3</v>
      </c>
      <c r="E7" t="s">
        <v>23</v>
      </c>
      <c r="F7" t="s">
        <v>23</v>
      </c>
      <c r="G7" t="s">
        <v>23</v>
      </c>
      <c r="H7" t="s">
        <v>3</v>
      </c>
      <c r="I7" t="s">
        <v>23</v>
      </c>
      <c r="J7" t="s">
        <v>23</v>
      </c>
      <c r="K7" t="s">
        <v>3</v>
      </c>
      <c r="L7" t="s">
        <v>3</v>
      </c>
      <c r="M7" t="s">
        <v>3</v>
      </c>
      <c r="N7" t="s">
        <v>3</v>
      </c>
      <c r="O7" t="s">
        <v>23</v>
      </c>
      <c r="P7" t="s">
        <v>3</v>
      </c>
      <c r="Q7" t="s">
        <v>3</v>
      </c>
      <c r="R7" t="s">
        <v>3</v>
      </c>
      <c r="S7" t="s">
        <v>445</v>
      </c>
      <c r="T7" t="s">
        <v>457</v>
      </c>
      <c r="U7" t="s">
        <v>446</v>
      </c>
    </row>
    <row r="8" spans="1:21" x14ac:dyDescent="0.2">
      <c r="A8">
        <v>35</v>
      </c>
      <c r="B8">
        <v>1</v>
      </c>
      <c r="C8" t="s">
        <v>3</v>
      </c>
      <c r="D8" t="s">
        <v>3</v>
      </c>
      <c r="E8" t="s">
        <v>23</v>
      </c>
      <c r="F8" t="s">
        <v>23</v>
      </c>
      <c r="G8" t="s">
        <v>23</v>
      </c>
      <c r="H8" t="s">
        <v>3</v>
      </c>
      <c r="I8" t="s">
        <v>23</v>
      </c>
      <c r="J8" t="s">
        <v>23</v>
      </c>
      <c r="K8" t="s">
        <v>3</v>
      </c>
      <c r="L8" t="s">
        <v>3</v>
      </c>
      <c r="M8" t="s">
        <v>3</v>
      </c>
      <c r="N8" t="s">
        <v>3</v>
      </c>
      <c r="O8" t="s">
        <v>23</v>
      </c>
      <c r="P8" t="s">
        <v>3</v>
      </c>
      <c r="Q8" t="s">
        <v>3</v>
      </c>
      <c r="R8" t="s">
        <v>3</v>
      </c>
      <c r="S8" t="s">
        <v>445</v>
      </c>
      <c r="T8" t="s">
        <v>457</v>
      </c>
      <c r="U8" t="s">
        <v>446</v>
      </c>
    </row>
    <row r="9" spans="1:21" x14ac:dyDescent="0.2">
      <c r="A9">
        <v>36</v>
      </c>
      <c r="B9">
        <v>1</v>
      </c>
      <c r="C9" t="s">
        <v>3</v>
      </c>
      <c r="D9" t="s">
        <v>3</v>
      </c>
      <c r="E9" t="s">
        <v>23</v>
      </c>
      <c r="F9" t="s">
        <v>23</v>
      </c>
      <c r="G9" t="s">
        <v>23</v>
      </c>
      <c r="H9" t="s">
        <v>3</v>
      </c>
      <c r="I9" t="s">
        <v>23</v>
      </c>
      <c r="J9" t="s">
        <v>23</v>
      </c>
      <c r="K9" t="s">
        <v>3</v>
      </c>
      <c r="L9" t="s">
        <v>3</v>
      </c>
      <c r="M9" t="s">
        <v>3</v>
      </c>
      <c r="N9" t="s">
        <v>3</v>
      </c>
      <c r="O9" t="s">
        <v>23</v>
      </c>
      <c r="P9" t="s">
        <v>3</v>
      </c>
      <c r="Q9" t="s">
        <v>3</v>
      </c>
      <c r="R9" t="s">
        <v>3</v>
      </c>
      <c r="S9" t="s">
        <v>445</v>
      </c>
      <c r="T9" t="s">
        <v>457</v>
      </c>
      <c r="U9" t="s">
        <v>446</v>
      </c>
    </row>
    <row r="10" spans="1:21" x14ac:dyDescent="0.2">
      <c r="A10">
        <v>36</v>
      </c>
      <c r="B10">
        <v>1</v>
      </c>
      <c r="C10" t="s">
        <v>3</v>
      </c>
      <c r="D10" t="s">
        <v>43</v>
      </c>
      <c r="E10" t="s">
        <v>447</v>
      </c>
      <c r="F10" t="s">
        <v>447</v>
      </c>
      <c r="G10" t="s">
        <v>448</v>
      </c>
      <c r="H10" t="s">
        <v>3</v>
      </c>
      <c r="I10" t="s">
        <v>448</v>
      </c>
      <c r="J10" t="s">
        <v>447</v>
      </c>
      <c r="K10" t="s">
        <v>3</v>
      </c>
      <c r="L10" t="s">
        <v>3</v>
      </c>
      <c r="M10" t="s">
        <v>3</v>
      </c>
      <c r="N10" t="s">
        <v>43</v>
      </c>
      <c r="O10" t="s">
        <v>447</v>
      </c>
      <c r="P10" t="s">
        <v>3</v>
      </c>
      <c r="Q10" t="s">
        <v>3</v>
      </c>
      <c r="R10" t="s">
        <v>3</v>
      </c>
      <c r="S10" t="s">
        <v>449</v>
      </c>
      <c r="T10" t="s">
        <v>450</v>
      </c>
      <c r="U10" t="s">
        <v>451</v>
      </c>
    </row>
    <row r="11" spans="1:21" x14ac:dyDescent="0.2">
      <c r="A11">
        <v>37</v>
      </c>
      <c r="B11">
        <v>1</v>
      </c>
      <c r="C11" t="s">
        <v>3</v>
      </c>
      <c r="D11" t="s">
        <v>3</v>
      </c>
      <c r="E11" t="s">
        <v>23</v>
      </c>
      <c r="F11" t="s">
        <v>23</v>
      </c>
      <c r="G11" t="s">
        <v>23</v>
      </c>
      <c r="H11" t="s">
        <v>3</v>
      </c>
      <c r="I11" t="s">
        <v>23</v>
      </c>
      <c r="J11" t="s">
        <v>23</v>
      </c>
      <c r="K11" t="s">
        <v>3</v>
      </c>
      <c r="L11" t="s">
        <v>3</v>
      </c>
      <c r="M11" t="s">
        <v>3</v>
      </c>
      <c r="N11" t="s">
        <v>3</v>
      </c>
      <c r="O11" t="s">
        <v>23</v>
      </c>
      <c r="P11" t="s">
        <v>3</v>
      </c>
      <c r="Q11" t="s">
        <v>3</v>
      </c>
      <c r="R11" t="s">
        <v>3</v>
      </c>
      <c r="S11" t="s">
        <v>445</v>
      </c>
      <c r="T11" t="s">
        <v>457</v>
      </c>
      <c r="U11" t="s">
        <v>446</v>
      </c>
    </row>
    <row r="12" spans="1:21" x14ac:dyDescent="0.2">
      <c r="A12">
        <v>37</v>
      </c>
      <c r="B12">
        <v>1</v>
      </c>
      <c r="C12" t="s">
        <v>3</v>
      </c>
      <c r="D12" t="s">
        <v>43</v>
      </c>
      <c r="E12" t="s">
        <v>447</v>
      </c>
      <c r="F12" t="s">
        <v>447</v>
      </c>
      <c r="G12" t="s">
        <v>448</v>
      </c>
      <c r="H12" t="s">
        <v>3</v>
      </c>
      <c r="I12" t="s">
        <v>448</v>
      </c>
      <c r="J12" t="s">
        <v>447</v>
      </c>
      <c r="K12" t="s">
        <v>3</v>
      </c>
      <c r="L12" t="s">
        <v>3</v>
      </c>
      <c r="M12" t="s">
        <v>3</v>
      </c>
      <c r="N12" t="s">
        <v>43</v>
      </c>
      <c r="O12" t="s">
        <v>447</v>
      </c>
      <c r="P12" t="s">
        <v>3</v>
      </c>
      <c r="Q12" t="s">
        <v>3</v>
      </c>
      <c r="R12" t="s">
        <v>3</v>
      </c>
      <c r="S12" t="s">
        <v>449</v>
      </c>
      <c r="T12" t="s">
        <v>450</v>
      </c>
      <c r="U12" t="s">
        <v>451</v>
      </c>
    </row>
    <row r="13" spans="1:21" x14ac:dyDescent="0.2">
      <c r="A13">
        <v>73</v>
      </c>
      <c r="B13">
        <v>1</v>
      </c>
      <c r="C13" t="s">
        <v>3</v>
      </c>
      <c r="D13" t="s">
        <v>3</v>
      </c>
      <c r="E13" t="s">
        <v>23</v>
      </c>
      <c r="F13" t="s">
        <v>23</v>
      </c>
      <c r="G13" t="s">
        <v>23</v>
      </c>
      <c r="H13" t="s">
        <v>3</v>
      </c>
      <c r="I13" t="s">
        <v>23</v>
      </c>
      <c r="J13" t="s">
        <v>23</v>
      </c>
      <c r="K13" t="s">
        <v>3</v>
      </c>
      <c r="L13" t="s">
        <v>3</v>
      </c>
      <c r="M13" t="s">
        <v>3</v>
      </c>
      <c r="N13" t="s">
        <v>3</v>
      </c>
      <c r="O13" t="s">
        <v>23</v>
      </c>
      <c r="P13" t="s">
        <v>3</v>
      </c>
      <c r="Q13" t="s">
        <v>3</v>
      </c>
      <c r="R13" t="s">
        <v>3</v>
      </c>
      <c r="S13" t="s">
        <v>445</v>
      </c>
      <c r="T13" t="s">
        <v>457</v>
      </c>
      <c r="U13" t="s">
        <v>446</v>
      </c>
    </row>
    <row r="14" spans="1:21" x14ac:dyDescent="0.2">
      <c r="A14">
        <v>74</v>
      </c>
      <c r="B14">
        <v>1</v>
      </c>
      <c r="C14" t="s">
        <v>3</v>
      </c>
      <c r="D14" t="s">
        <v>3</v>
      </c>
      <c r="E14" t="s">
        <v>23</v>
      </c>
      <c r="F14" t="s">
        <v>23</v>
      </c>
      <c r="G14" t="s">
        <v>23</v>
      </c>
      <c r="H14" t="s">
        <v>3</v>
      </c>
      <c r="I14" t="s">
        <v>23</v>
      </c>
      <c r="J14" t="s">
        <v>23</v>
      </c>
      <c r="K14" t="s">
        <v>3</v>
      </c>
      <c r="L14" t="s">
        <v>3</v>
      </c>
      <c r="M14" t="s">
        <v>3</v>
      </c>
      <c r="N14" t="s">
        <v>3</v>
      </c>
      <c r="O14" t="s">
        <v>23</v>
      </c>
      <c r="P14" t="s">
        <v>3</v>
      </c>
      <c r="Q14" t="s">
        <v>3</v>
      </c>
      <c r="R14" t="s">
        <v>3</v>
      </c>
      <c r="S14" t="s">
        <v>445</v>
      </c>
      <c r="T14" t="s">
        <v>457</v>
      </c>
      <c r="U14" t="s">
        <v>446</v>
      </c>
    </row>
    <row r="15" spans="1:21" x14ac:dyDescent="0.2">
      <c r="A15">
        <v>75</v>
      </c>
      <c r="B15">
        <v>1</v>
      </c>
      <c r="C15" t="s">
        <v>3</v>
      </c>
      <c r="D15" t="s">
        <v>3</v>
      </c>
      <c r="E15" t="s">
        <v>23</v>
      </c>
      <c r="F15" t="s">
        <v>23</v>
      </c>
      <c r="G15" t="s">
        <v>23</v>
      </c>
      <c r="H15" t="s">
        <v>3</v>
      </c>
      <c r="I15" t="s">
        <v>23</v>
      </c>
      <c r="J15" t="s">
        <v>23</v>
      </c>
      <c r="K15" t="s">
        <v>3</v>
      </c>
      <c r="L15" t="s">
        <v>3</v>
      </c>
      <c r="M15" t="s">
        <v>3</v>
      </c>
      <c r="N15" t="s">
        <v>3</v>
      </c>
      <c r="O15" t="s">
        <v>23</v>
      </c>
      <c r="P15" t="s">
        <v>3</v>
      </c>
      <c r="Q15" t="s">
        <v>3</v>
      </c>
      <c r="R15" t="s">
        <v>3</v>
      </c>
      <c r="S15" t="s">
        <v>445</v>
      </c>
      <c r="T15" t="s">
        <v>457</v>
      </c>
      <c r="U15" t="s">
        <v>446</v>
      </c>
    </row>
    <row r="16" spans="1:21" x14ac:dyDescent="0.2">
      <c r="A16">
        <v>76</v>
      </c>
      <c r="B16">
        <v>1</v>
      </c>
      <c r="C16" t="s">
        <v>3</v>
      </c>
      <c r="D16" t="s">
        <v>3</v>
      </c>
      <c r="E16" t="s">
        <v>23</v>
      </c>
      <c r="F16" t="s">
        <v>23</v>
      </c>
      <c r="G16" t="s">
        <v>23</v>
      </c>
      <c r="H16" t="s">
        <v>3</v>
      </c>
      <c r="I16" t="s">
        <v>23</v>
      </c>
      <c r="J16" t="s">
        <v>23</v>
      </c>
      <c r="K16" t="s">
        <v>3</v>
      </c>
      <c r="L16" t="s">
        <v>3</v>
      </c>
      <c r="M16" t="s">
        <v>3</v>
      </c>
      <c r="N16" t="s">
        <v>3</v>
      </c>
      <c r="O16" t="s">
        <v>23</v>
      </c>
      <c r="P16" t="s">
        <v>3</v>
      </c>
      <c r="Q16" t="s">
        <v>3</v>
      </c>
      <c r="R16" t="s">
        <v>3</v>
      </c>
      <c r="S16" t="s">
        <v>445</v>
      </c>
      <c r="T16" t="s">
        <v>457</v>
      </c>
      <c r="U16" t="s">
        <v>446</v>
      </c>
    </row>
    <row r="17" spans="1:21" x14ac:dyDescent="0.2">
      <c r="A17">
        <v>77</v>
      </c>
      <c r="B17">
        <v>1</v>
      </c>
      <c r="C17" t="s">
        <v>3</v>
      </c>
      <c r="D17" t="s">
        <v>3</v>
      </c>
      <c r="E17" t="s">
        <v>23</v>
      </c>
      <c r="F17" t="s">
        <v>23</v>
      </c>
      <c r="G17" t="s">
        <v>23</v>
      </c>
      <c r="H17" t="s">
        <v>3</v>
      </c>
      <c r="I17" t="s">
        <v>23</v>
      </c>
      <c r="J17" t="s">
        <v>23</v>
      </c>
      <c r="K17" t="s">
        <v>3</v>
      </c>
      <c r="L17" t="s">
        <v>3</v>
      </c>
      <c r="M17" t="s">
        <v>3</v>
      </c>
      <c r="N17" t="s">
        <v>3</v>
      </c>
      <c r="O17" t="s">
        <v>23</v>
      </c>
      <c r="P17" t="s">
        <v>3</v>
      </c>
      <c r="Q17" t="s">
        <v>3</v>
      </c>
      <c r="R17" t="s">
        <v>3</v>
      </c>
      <c r="S17" t="s">
        <v>445</v>
      </c>
      <c r="T17" t="s">
        <v>457</v>
      </c>
      <c r="U17" t="s">
        <v>446</v>
      </c>
    </row>
    <row r="18" spans="1:21" x14ac:dyDescent="0.2">
      <c r="A18">
        <v>77</v>
      </c>
      <c r="B18">
        <v>1</v>
      </c>
      <c r="C18" t="s">
        <v>3</v>
      </c>
      <c r="D18" t="s">
        <v>43</v>
      </c>
      <c r="E18" t="s">
        <v>452</v>
      </c>
      <c r="F18" t="s">
        <v>452</v>
      </c>
      <c r="G18" t="s">
        <v>452</v>
      </c>
      <c r="H18" t="s">
        <v>3</v>
      </c>
      <c r="I18" t="s">
        <v>452</v>
      </c>
      <c r="J18" t="s">
        <v>452</v>
      </c>
      <c r="K18" t="s">
        <v>3</v>
      </c>
      <c r="L18" t="s">
        <v>3</v>
      </c>
      <c r="M18" t="s">
        <v>3</v>
      </c>
      <c r="N18" t="s">
        <v>43</v>
      </c>
      <c r="O18" t="s">
        <v>453</v>
      </c>
      <c r="P18" t="s">
        <v>3</v>
      </c>
      <c r="Q18" t="s">
        <v>3</v>
      </c>
      <c r="R18" t="s">
        <v>3</v>
      </c>
      <c r="S18" t="s">
        <v>454</v>
      </c>
      <c r="T18" t="s">
        <v>460</v>
      </c>
      <c r="U18" t="s">
        <v>455</v>
      </c>
    </row>
    <row r="19" spans="1:21" x14ac:dyDescent="0.2">
      <c r="A19">
        <v>78</v>
      </c>
      <c r="B19">
        <v>1</v>
      </c>
      <c r="C19" t="s">
        <v>3</v>
      </c>
      <c r="D19" t="s">
        <v>3</v>
      </c>
      <c r="E19" t="s">
        <v>23</v>
      </c>
      <c r="F19" t="s">
        <v>23</v>
      </c>
      <c r="G19" t="s">
        <v>23</v>
      </c>
      <c r="H19" t="s">
        <v>3</v>
      </c>
      <c r="I19" t="s">
        <v>23</v>
      </c>
      <c r="J19" t="s">
        <v>23</v>
      </c>
      <c r="K19" t="s">
        <v>3</v>
      </c>
      <c r="L19" t="s">
        <v>3</v>
      </c>
      <c r="M19" t="s">
        <v>3</v>
      </c>
      <c r="N19" t="s">
        <v>3</v>
      </c>
      <c r="O19" t="s">
        <v>23</v>
      </c>
      <c r="P19" t="s">
        <v>3</v>
      </c>
      <c r="Q19" t="s">
        <v>3</v>
      </c>
      <c r="R19" t="s">
        <v>3</v>
      </c>
      <c r="S19" t="s">
        <v>445</v>
      </c>
      <c r="T19" t="s">
        <v>457</v>
      </c>
      <c r="U19" t="s">
        <v>446</v>
      </c>
    </row>
    <row r="20" spans="1:21" x14ac:dyDescent="0.2">
      <c r="A20">
        <v>78</v>
      </c>
      <c r="B20">
        <v>1</v>
      </c>
      <c r="C20" t="s">
        <v>3</v>
      </c>
      <c r="D20" t="s">
        <v>43</v>
      </c>
      <c r="E20" t="s">
        <v>452</v>
      </c>
      <c r="F20" t="s">
        <v>452</v>
      </c>
      <c r="G20" t="s">
        <v>452</v>
      </c>
      <c r="H20" t="s">
        <v>3</v>
      </c>
      <c r="I20" t="s">
        <v>452</v>
      </c>
      <c r="J20" t="s">
        <v>452</v>
      </c>
      <c r="K20" t="s">
        <v>3</v>
      </c>
      <c r="L20" t="s">
        <v>3</v>
      </c>
      <c r="M20" t="s">
        <v>3</v>
      </c>
      <c r="N20" t="s">
        <v>43</v>
      </c>
      <c r="O20" t="s">
        <v>453</v>
      </c>
      <c r="P20" t="s">
        <v>3</v>
      </c>
      <c r="Q20" t="s">
        <v>3</v>
      </c>
      <c r="R20" t="s">
        <v>3</v>
      </c>
      <c r="S20" t="s">
        <v>454</v>
      </c>
      <c r="T20" t="s">
        <v>460</v>
      </c>
      <c r="U20" t="s">
        <v>455</v>
      </c>
    </row>
    <row r="21" spans="1:21" x14ac:dyDescent="0.2">
      <c r="A21">
        <v>79</v>
      </c>
      <c r="B21">
        <v>1</v>
      </c>
      <c r="C21" t="s">
        <v>3</v>
      </c>
      <c r="D21" t="s">
        <v>3</v>
      </c>
      <c r="E21" t="s">
        <v>23</v>
      </c>
      <c r="F21" t="s">
        <v>23</v>
      </c>
      <c r="G21" t="s">
        <v>23</v>
      </c>
      <c r="H21" t="s">
        <v>3</v>
      </c>
      <c r="I21" t="s">
        <v>23</v>
      </c>
      <c r="J21" t="s">
        <v>23</v>
      </c>
      <c r="K21" t="s">
        <v>3</v>
      </c>
      <c r="L21" t="s">
        <v>3</v>
      </c>
      <c r="M21" t="s">
        <v>3</v>
      </c>
      <c r="N21" t="s">
        <v>3</v>
      </c>
      <c r="O21" t="s">
        <v>23</v>
      </c>
      <c r="P21" t="s">
        <v>3</v>
      </c>
      <c r="Q21" t="s">
        <v>3</v>
      </c>
      <c r="R21" t="s">
        <v>3</v>
      </c>
      <c r="S21" t="s">
        <v>445</v>
      </c>
      <c r="T21" t="s">
        <v>457</v>
      </c>
      <c r="U21" t="s">
        <v>446</v>
      </c>
    </row>
    <row r="22" spans="1:21" x14ac:dyDescent="0.2">
      <c r="A22">
        <v>79</v>
      </c>
      <c r="B22">
        <v>1</v>
      </c>
      <c r="C22" t="s">
        <v>3</v>
      </c>
      <c r="D22" t="s">
        <v>43</v>
      </c>
      <c r="E22" t="s">
        <v>452</v>
      </c>
      <c r="F22" t="s">
        <v>452</v>
      </c>
      <c r="G22" t="s">
        <v>452</v>
      </c>
      <c r="H22" t="s">
        <v>3</v>
      </c>
      <c r="I22" t="s">
        <v>452</v>
      </c>
      <c r="J22" t="s">
        <v>452</v>
      </c>
      <c r="K22" t="s">
        <v>3</v>
      </c>
      <c r="L22" t="s">
        <v>3</v>
      </c>
      <c r="M22" t="s">
        <v>3</v>
      </c>
      <c r="N22" t="s">
        <v>43</v>
      </c>
      <c r="O22" t="s">
        <v>453</v>
      </c>
      <c r="P22" t="s">
        <v>3</v>
      </c>
      <c r="Q22" t="s">
        <v>3</v>
      </c>
      <c r="R22" t="s">
        <v>3</v>
      </c>
      <c r="S22" t="s">
        <v>454</v>
      </c>
      <c r="T22" t="s">
        <v>460</v>
      </c>
      <c r="U22" t="s">
        <v>455</v>
      </c>
    </row>
    <row r="23" spans="1:21" x14ac:dyDescent="0.2">
      <c r="A23">
        <v>80</v>
      </c>
      <c r="B23">
        <v>1</v>
      </c>
      <c r="C23" t="s">
        <v>3</v>
      </c>
      <c r="D23" t="s">
        <v>3</v>
      </c>
      <c r="E23" t="s">
        <v>23</v>
      </c>
      <c r="F23" t="s">
        <v>23</v>
      </c>
      <c r="G23" t="s">
        <v>23</v>
      </c>
      <c r="H23" t="s">
        <v>3</v>
      </c>
      <c r="I23" t="s">
        <v>23</v>
      </c>
      <c r="J23" t="s">
        <v>23</v>
      </c>
      <c r="K23" t="s">
        <v>3</v>
      </c>
      <c r="L23" t="s">
        <v>3</v>
      </c>
      <c r="M23" t="s">
        <v>3</v>
      </c>
      <c r="N23" t="s">
        <v>3</v>
      </c>
      <c r="O23" t="s">
        <v>23</v>
      </c>
      <c r="P23" t="s">
        <v>3</v>
      </c>
      <c r="Q23" t="s">
        <v>3</v>
      </c>
      <c r="R23" t="s">
        <v>3</v>
      </c>
      <c r="S23" t="s">
        <v>445</v>
      </c>
      <c r="T23" t="s">
        <v>457</v>
      </c>
      <c r="U23" t="s">
        <v>446</v>
      </c>
    </row>
    <row r="24" spans="1:21" x14ac:dyDescent="0.2">
      <c r="A24">
        <v>80</v>
      </c>
      <c r="B24">
        <v>1</v>
      </c>
      <c r="C24" t="s">
        <v>3</v>
      </c>
      <c r="D24" t="s">
        <v>43</v>
      </c>
      <c r="E24" t="s">
        <v>452</v>
      </c>
      <c r="F24" t="s">
        <v>452</v>
      </c>
      <c r="G24" t="s">
        <v>452</v>
      </c>
      <c r="H24" t="s">
        <v>3</v>
      </c>
      <c r="I24" t="s">
        <v>452</v>
      </c>
      <c r="J24" t="s">
        <v>452</v>
      </c>
      <c r="K24" t="s">
        <v>3</v>
      </c>
      <c r="L24" t="s">
        <v>3</v>
      </c>
      <c r="M24" t="s">
        <v>3</v>
      </c>
      <c r="N24" t="s">
        <v>43</v>
      </c>
      <c r="O24" t="s">
        <v>453</v>
      </c>
      <c r="P24" t="s">
        <v>3</v>
      </c>
      <c r="Q24" t="s">
        <v>3</v>
      </c>
      <c r="R24" t="s">
        <v>3</v>
      </c>
      <c r="S24" t="s">
        <v>454</v>
      </c>
      <c r="T24" t="s">
        <v>460</v>
      </c>
      <c r="U24" t="s">
        <v>455</v>
      </c>
    </row>
    <row r="25" spans="1:21" x14ac:dyDescent="0.2">
      <c r="A25">
        <v>83</v>
      </c>
      <c r="B25">
        <v>1</v>
      </c>
      <c r="C25" t="s">
        <v>3</v>
      </c>
      <c r="D25" t="s">
        <v>3</v>
      </c>
      <c r="E25" t="s">
        <v>23</v>
      </c>
      <c r="F25" t="s">
        <v>23</v>
      </c>
      <c r="G25" t="s">
        <v>23</v>
      </c>
      <c r="H25" t="s">
        <v>3</v>
      </c>
      <c r="I25" t="s">
        <v>23</v>
      </c>
      <c r="J25" t="s">
        <v>23</v>
      </c>
      <c r="K25" t="s">
        <v>3</v>
      </c>
      <c r="L25" t="s">
        <v>3</v>
      </c>
      <c r="M25" t="s">
        <v>3</v>
      </c>
      <c r="N25" t="s">
        <v>3</v>
      </c>
      <c r="O25" t="s">
        <v>23</v>
      </c>
      <c r="P25" t="s">
        <v>3</v>
      </c>
      <c r="Q25" t="s">
        <v>3</v>
      </c>
      <c r="R25" t="s">
        <v>3</v>
      </c>
      <c r="S25" t="s">
        <v>445</v>
      </c>
      <c r="T25" t="s">
        <v>457</v>
      </c>
      <c r="U25" t="s">
        <v>446</v>
      </c>
    </row>
    <row r="26" spans="1:21" x14ac:dyDescent="0.2">
      <c r="A26">
        <v>84</v>
      </c>
      <c r="B26">
        <v>1</v>
      </c>
      <c r="C26" t="s">
        <v>3</v>
      </c>
      <c r="D26" t="s">
        <v>3</v>
      </c>
      <c r="E26" t="s">
        <v>23</v>
      </c>
      <c r="F26" t="s">
        <v>23</v>
      </c>
      <c r="G26" t="s">
        <v>23</v>
      </c>
      <c r="H26" t="s">
        <v>3</v>
      </c>
      <c r="I26" t="s">
        <v>23</v>
      </c>
      <c r="J26" t="s">
        <v>23</v>
      </c>
      <c r="K26" t="s">
        <v>3</v>
      </c>
      <c r="L26" t="s">
        <v>3</v>
      </c>
      <c r="M26" t="s">
        <v>3</v>
      </c>
      <c r="N26" t="s">
        <v>3</v>
      </c>
      <c r="O26" t="s">
        <v>23</v>
      </c>
      <c r="P26" t="s">
        <v>3</v>
      </c>
      <c r="Q26" t="s">
        <v>3</v>
      </c>
      <c r="R26" t="s">
        <v>3</v>
      </c>
      <c r="S26" t="s">
        <v>445</v>
      </c>
      <c r="T26" t="s">
        <v>457</v>
      </c>
      <c r="U26" t="s">
        <v>446</v>
      </c>
    </row>
    <row r="27" spans="1:21" x14ac:dyDescent="0.2">
      <c r="A27">
        <v>85</v>
      </c>
      <c r="B27">
        <v>1</v>
      </c>
      <c r="C27" t="s">
        <v>3</v>
      </c>
      <c r="D27" t="s">
        <v>3</v>
      </c>
      <c r="E27" t="s">
        <v>23</v>
      </c>
      <c r="F27" t="s">
        <v>23</v>
      </c>
      <c r="G27" t="s">
        <v>23</v>
      </c>
      <c r="H27" t="s">
        <v>3</v>
      </c>
      <c r="I27" t="s">
        <v>23</v>
      </c>
      <c r="J27" t="s">
        <v>23</v>
      </c>
      <c r="K27" t="s">
        <v>3</v>
      </c>
      <c r="L27" t="s">
        <v>3</v>
      </c>
      <c r="M27" t="s">
        <v>3</v>
      </c>
      <c r="N27" t="s">
        <v>3</v>
      </c>
      <c r="O27" t="s">
        <v>23</v>
      </c>
      <c r="P27" t="s">
        <v>3</v>
      </c>
      <c r="Q27" t="s">
        <v>3</v>
      </c>
      <c r="R27" t="s">
        <v>3</v>
      </c>
      <c r="S27" t="s">
        <v>445</v>
      </c>
      <c r="T27" t="s">
        <v>457</v>
      </c>
      <c r="U27" t="s">
        <v>446</v>
      </c>
    </row>
    <row r="28" spans="1:21" x14ac:dyDescent="0.2">
      <c r="A28">
        <v>86</v>
      </c>
      <c r="B28">
        <v>1</v>
      </c>
      <c r="C28" t="s">
        <v>3</v>
      </c>
      <c r="D28" t="s">
        <v>3</v>
      </c>
      <c r="E28" t="s">
        <v>23</v>
      </c>
      <c r="F28" t="s">
        <v>23</v>
      </c>
      <c r="G28" t="s">
        <v>23</v>
      </c>
      <c r="H28" t="s">
        <v>3</v>
      </c>
      <c r="I28" t="s">
        <v>23</v>
      </c>
      <c r="J28" t="s">
        <v>23</v>
      </c>
      <c r="K28" t="s">
        <v>3</v>
      </c>
      <c r="L28" t="s">
        <v>3</v>
      </c>
      <c r="M28" t="s">
        <v>3</v>
      </c>
      <c r="N28" t="s">
        <v>3</v>
      </c>
      <c r="O28" t="s">
        <v>23</v>
      </c>
      <c r="P28" t="s">
        <v>3</v>
      </c>
      <c r="Q28" t="s">
        <v>3</v>
      </c>
      <c r="R28" t="s">
        <v>3</v>
      </c>
      <c r="S28" t="s">
        <v>445</v>
      </c>
      <c r="T28" t="s">
        <v>457</v>
      </c>
      <c r="U28" t="s">
        <v>446</v>
      </c>
    </row>
    <row r="29" spans="1:21" x14ac:dyDescent="0.2">
      <c r="A29">
        <v>89</v>
      </c>
      <c r="B29">
        <v>1</v>
      </c>
      <c r="C29" t="s">
        <v>3</v>
      </c>
      <c r="D29" t="s">
        <v>3</v>
      </c>
      <c r="E29" t="s">
        <v>23</v>
      </c>
      <c r="F29" t="s">
        <v>23</v>
      </c>
      <c r="G29" t="s">
        <v>23</v>
      </c>
      <c r="H29" t="s">
        <v>3</v>
      </c>
      <c r="I29" t="s">
        <v>23</v>
      </c>
      <c r="J29" t="s">
        <v>23</v>
      </c>
      <c r="K29" t="s">
        <v>3</v>
      </c>
      <c r="L29" t="s">
        <v>3</v>
      </c>
      <c r="M29" t="s">
        <v>3</v>
      </c>
      <c r="N29" t="s">
        <v>3</v>
      </c>
      <c r="O29" t="s">
        <v>23</v>
      </c>
      <c r="P29" t="s">
        <v>3</v>
      </c>
      <c r="Q29" t="s">
        <v>3</v>
      </c>
      <c r="R29" t="s">
        <v>3</v>
      </c>
      <c r="S29" t="s">
        <v>445</v>
      </c>
      <c r="T29" t="s">
        <v>457</v>
      </c>
      <c r="U29" t="s">
        <v>446</v>
      </c>
    </row>
    <row r="30" spans="1:21" x14ac:dyDescent="0.2">
      <c r="A30">
        <v>90</v>
      </c>
      <c r="B30">
        <v>1</v>
      </c>
      <c r="C30" t="s">
        <v>3</v>
      </c>
      <c r="D30" t="s">
        <v>3</v>
      </c>
      <c r="E30" t="s">
        <v>23</v>
      </c>
      <c r="F30" t="s">
        <v>23</v>
      </c>
      <c r="G30" t="s">
        <v>23</v>
      </c>
      <c r="H30" t="s">
        <v>3</v>
      </c>
      <c r="I30" t="s">
        <v>23</v>
      </c>
      <c r="J30" t="s">
        <v>23</v>
      </c>
      <c r="K30" t="s">
        <v>3</v>
      </c>
      <c r="L30" t="s">
        <v>3</v>
      </c>
      <c r="M30" t="s">
        <v>3</v>
      </c>
      <c r="N30" t="s">
        <v>3</v>
      </c>
      <c r="O30" t="s">
        <v>23</v>
      </c>
      <c r="P30" t="s">
        <v>3</v>
      </c>
      <c r="Q30" t="s">
        <v>3</v>
      </c>
      <c r="R30" t="s">
        <v>3</v>
      </c>
      <c r="S30" t="s">
        <v>445</v>
      </c>
      <c r="T30" t="s">
        <v>457</v>
      </c>
      <c r="U30" t="s">
        <v>446</v>
      </c>
    </row>
    <row r="31" spans="1:21" x14ac:dyDescent="0.2">
      <c r="A31">
        <v>91</v>
      </c>
      <c r="B31">
        <v>1</v>
      </c>
      <c r="C31" t="s">
        <v>3</v>
      </c>
      <c r="D31" t="s">
        <v>3</v>
      </c>
      <c r="E31" t="s">
        <v>23</v>
      </c>
      <c r="F31" t="s">
        <v>23</v>
      </c>
      <c r="G31" t="s">
        <v>23</v>
      </c>
      <c r="H31" t="s">
        <v>3</v>
      </c>
      <c r="I31" t="s">
        <v>23</v>
      </c>
      <c r="J31" t="s">
        <v>23</v>
      </c>
      <c r="K31" t="s">
        <v>3</v>
      </c>
      <c r="L31" t="s">
        <v>3</v>
      </c>
      <c r="M31" t="s">
        <v>3</v>
      </c>
      <c r="N31" t="s">
        <v>3</v>
      </c>
      <c r="O31" t="s">
        <v>23</v>
      </c>
      <c r="P31" t="s">
        <v>3</v>
      </c>
      <c r="Q31" t="s">
        <v>3</v>
      </c>
      <c r="R31" t="s">
        <v>3</v>
      </c>
      <c r="S31" t="s">
        <v>445</v>
      </c>
      <c r="T31" t="s">
        <v>457</v>
      </c>
      <c r="U31" t="s">
        <v>446</v>
      </c>
    </row>
    <row r="32" spans="1:21" x14ac:dyDescent="0.2">
      <c r="A32">
        <v>92</v>
      </c>
      <c r="B32">
        <v>1</v>
      </c>
      <c r="C32" t="s">
        <v>3</v>
      </c>
      <c r="D32" t="s">
        <v>3</v>
      </c>
      <c r="E32" t="s">
        <v>23</v>
      </c>
      <c r="F32" t="s">
        <v>23</v>
      </c>
      <c r="G32" t="s">
        <v>23</v>
      </c>
      <c r="H32" t="s">
        <v>3</v>
      </c>
      <c r="I32" t="s">
        <v>23</v>
      </c>
      <c r="J32" t="s">
        <v>23</v>
      </c>
      <c r="K32" t="s">
        <v>3</v>
      </c>
      <c r="L32" t="s">
        <v>3</v>
      </c>
      <c r="M32" t="s">
        <v>3</v>
      </c>
      <c r="N32" t="s">
        <v>3</v>
      </c>
      <c r="O32" t="s">
        <v>23</v>
      </c>
      <c r="P32" t="s">
        <v>3</v>
      </c>
      <c r="Q32" t="s">
        <v>3</v>
      </c>
      <c r="R32" t="s">
        <v>3</v>
      </c>
      <c r="S32" t="s">
        <v>445</v>
      </c>
      <c r="T32" t="s">
        <v>457</v>
      </c>
      <c r="U32" t="s">
        <v>446</v>
      </c>
    </row>
    <row r="33" spans="1:21" x14ac:dyDescent="0.2">
      <c r="A33">
        <v>95</v>
      </c>
      <c r="B33">
        <v>1</v>
      </c>
      <c r="C33" t="s">
        <v>3</v>
      </c>
      <c r="D33" t="s">
        <v>3</v>
      </c>
      <c r="E33" t="s">
        <v>23</v>
      </c>
      <c r="F33" t="s">
        <v>23</v>
      </c>
      <c r="G33" t="s">
        <v>23</v>
      </c>
      <c r="H33" t="s">
        <v>3</v>
      </c>
      <c r="I33" t="s">
        <v>23</v>
      </c>
      <c r="J33" t="s">
        <v>23</v>
      </c>
      <c r="K33" t="s">
        <v>3</v>
      </c>
      <c r="L33" t="s">
        <v>3</v>
      </c>
      <c r="M33" t="s">
        <v>3</v>
      </c>
      <c r="N33" t="s">
        <v>3</v>
      </c>
      <c r="O33" t="s">
        <v>23</v>
      </c>
      <c r="P33" t="s">
        <v>3</v>
      </c>
      <c r="Q33" t="s">
        <v>3</v>
      </c>
      <c r="R33" t="s">
        <v>3</v>
      </c>
      <c r="S33" t="s">
        <v>445</v>
      </c>
      <c r="T33" t="s">
        <v>457</v>
      </c>
      <c r="U33" t="s">
        <v>446</v>
      </c>
    </row>
    <row r="34" spans="1:21" x14ac:dyDescent="0.2">
      <c r="A34">
        <v>96</v>
      </c>
      <c r="B34">
        <v>1</v>
      </c>
      <c r="C34" t="s">
        <v>3</v>
      </c>
      <c r="D34" t="s">
        <v>3</v>
      </c>
      <c r="E34" t="s">
        <v>23</v>
      </c>
      <c r="F34" t="s">
        <v>23</v>
      </c>
      <c r="G34" t="s">
        <v>23</v>
      </c>
      <c r="H34" t="s">
        <v>3</v>
      </c>
      <c r="I34" t="s">
        <v>23</v>
      </c>
      <c r="J34" t="s">
        <v>23</v>
      </c>
      <c r="K34" t="s">
        <v>3</v>
      </c>
      <c r="L34" t="s">
        <v>3</v>
      </c>
      <c r="M34" t="s">
        <v>3</v>
      </c>
      <c r="N34" t="s">
        <v>3</v>
      </c>
      <c r="O34" t="s">
        <v>23</v>
      </c>
      <c r="P34" t="s">
        <v>3</v>
      </c>
      <c r="Q34" t="s">
        <v>3</v>
      </c>
      <c r="R34" t="s">
        <v>3</v>
      </c>
      <c r="S34" t="s">
        <v>445</v>
      </c>
      <c r="T34" t="s">
        <v>457</v>
      </c>
      <c r="U34" t="s">
        <v>446</v>
      </c>
    </row>
    <row r="35" spans="1:21" x14ac:dyDescent="0.2">
      <c r="A35">
        <v>99</v>
      </c>
      <c r="B35">
        <v>1</v>
      </c>
      <c r="C35" t="s">
        <v>3</v>
      </c>
      <c r="D35" t="s">
        <v>3</v>
      </c>
      <c r="E35" t="s">
        <v>23</v>
      </c>
      <c r="F35" t="s">
        <v>23</v>
      </c>
      <c r="G35" t="s">
        <v>23</v>
      </c>
      <c r="H35" t="s">
        <v>3</v>
      </c>
      <c r="I35" t="s">
        <v>23</v>
      </c>
      <c r="J35" t="s">
        <v>23</v>
      </c>
      <c r="K35" t="s">
        <v>3</v>
      </c>
      <c r="L35" t="s">
        <v>3</v>
      </c>
      <c r="M35" t="s">
        <v>3</v>
      </c>
      <c r="N35" t="s">
        <v>3</v>
      </c>
      <c r="O35" t="s">
        <v>23</v>
      </c>
      <c r="P35" t="s">
        <v>3</v>
      </c>
      <c r="Q35" t="s">
        <v>3</v>
      </c>
      <c r="R35" t="s">
        <v>3</v>
      </c>
      <c r="S35" t="s">
        <v>445</v>
      </c>
      <c r="T35" t="s">
        <v>457</v>
      </c>
      <c r="U35" t="s">
        <v>446</v>
      </c>
    </row>
    <row r="36" spans="1:21" x14ac:dyDescent="0.2">
      <c r="A36">
        <v>100</v>
      </c>
      <c r="B36">
        <v>1</v>
      </c>
      <c r="C36" t="s">
        <v>3</v>
      </c>
      <c r="D36" t="s">
        <v>3</v>
      </c>
      <c r="E36" t="s">
        <v>23</v>
      </c>
      <c r="F36" t="s">
        <v>23</v>
      </c>
      <c r="G36" t="s">
        <v>23</v>
      </c>
      <c r="H36" t="s">
        <v>3</v>
      </c>
      <c r="I36" t="s">
        <v>23</v>
      </c>
      <c r="J36" t="s">
        <v>23</v>
      </c>
      <c r="K36" t="s">
        <v>3</v>
      </c>
      <c r="L36" t="s">
        <v>3</v>
      </c>
      <c r="M36" t="s">
        <v>3</v>
      </c>
      <c r="N36" t="s">
        <v>3</v>
      </c>
      <c r="O36" t="s">
        <v>23</v>
      </c>
      <c r="P36" t="s">
        <v>3</v>
      </c>
      <c r="Q36" t="s">
        <v>3</v>
      </c>
      <c r="R36" t="s">
        <v>3</v>
      </c>
      <c r="S36" t="s">
        <v>445</v>
      </c>
      <c r="T36" t="s">
        <v>457</v>
      </c>
      <c r="U36" t="s">
        <v>446</v>
      </c>
    </row>
    <row r="37" spans="1:21" x14ac:dyDescent="0.2">
      <c r="A37">
        <v>107</v>
      </c>
      <c r="B37">
        <v>1</v>
      </c>
      <c r="C37" t="s">
        <v>3</v>
      </c>
      <c r="D37" t="s">
        <v>3</v>
      </c>
      <c r="E37" t="s">
        <v>23</v>
      </c>
      <c r="F37" t="s">
        <v>23</v>
      </c>
      <c r="G37" t="s">
        <v>23</v>
      </c>
      <c r="H37" t="s">
        <v>3</v>
      </c>
      <c r="I37" t="s">
        <v>23</v>
      </c>
      <c r="J37" t="s">
        <v>23</v>
      </c>
      <c r="K37" t="s">
        <v>3</v>
      </c>
      <c r="L37" t="s">
        <v>3</v>
      </c>
      <c r="M37" t="s">
        <v>3</v>
      </c>
      <c r="N37" t="s">
        <v>3</v>
      </c>
      <c r="O37" t="s">
        <v>23</v>
      </c>
      <c r="P37" t="s">
        <v>3</v>
      </c>
      <c r="Q37" t="s">
        <v>3</v>
      </c>
      <c r="R37" t="s">
        <v>3</v>
      </c>
      <c r="S37" t="s">
        <v>445</v>
      </c>
      <c r="T37" t="s">
        <v>457</v>
      </c>
      <c r="U37" t="s">
        <v>446</v>
      </c>
    </row>
    <row r="38" spans="1:21" x14ac:dyDescent="0.2">
      <c r="A38">
        <v>108</v>
      </c>
      <c r="B38">
        <v>1</v>
      </c>
      <c r="C38" t="s">
        <v>3</v>
      </c>
      <c r="D38" t="s">
        <v>3</v>
      </c>
      <c r="E38" t="s">
        <v>23</v>
      </c>
      <c r="F38" t="s">
        <v>23</v>
      </c>
      <c r="G38" t="s">
        <v>23</v>
      </c>
      <c r="H38" t="s">
        <v>3</v>
      </c>
      <c r="I38" t="s">
        <v>23</v>
      </c>
      <c r="J38" t="s">
        <v>23</v>
      </c>
      <c r="K38" t="s">
        <v>3</v>
      </c>
      <c r="L38" t="s">
        <v>3</v>
      </c>
      <c r="M38" t="s">
        <v>3</v>
      </c>
      <c r="N38" t="s">
        <v>3</v>
      </c>
      <c r="O38" t="s">
        <v>23</v>
      </c>
      <c r="P38" t="s">
        <v>3</v>
      </c>
      <c r="Q38" t="s">
        <v>3</v>
      </c>
      <c r="R38" t="s">
        <v>3</v>
      </c>
      <c r="S38" t="s">
        <v>445</v>
      </c>
      <c r="T38" t="s">
        <v>457</v>
      </c>
      <c r="U38" t="s">
        <v>446</v>
      </c>
    </row>
    <row r="39" spans="1:21" x14ac:dyDescent="0.2">
      <c r="A39">
        <v>109</v>
      </c>
      <c r="B39">
        <v>1</v>
      </c>
      <c r="C39" t="s">
        <v>3</v>
      </c>
      <c r="D39" t="s">
        <v>3</v>
      </c>
      <c r="E39" t="s">
        <v>23</v>
      </c>
      <c r="F39" t="s">
        <v>23</v>
      </c>
      <c r="G39" t="s">
        <v>23</v>
      </c>
      <c r="H39" t="s">
        <v>3</v>
      </c>
      <c r="I39" t="s">
        <v>23</v>
      </c>
      <c r="J39" t="s">
        <v>23</v>
      </c>
      <c r="K39" t="s">
        <v>3</v>
      </c>
      <c r="L39" t="s">
        <v>3</v>
      </c>
      <c r="M39" t="s">
        <v>3</v>
      </c>
      <c r="N39" t="s">
        <v>3</v>
      </c>
      <c r="O39" t="s">
        <v>23</v>
      </c>
      <c r="P39" t="s">
        <v>3</v>
      </c>
      <c r="Q39" t="s">
        <v>3</v>
      </c>
      <c r="R39" t="s">
        <v>3</v>
      </c>
      <c r="S39" t="s">
        <v>445</v>
      </c>
      <c r="T39" t="s">
        <v>457</v>
      </c>
      <c r="U39" t="s">
        <v>446</v>
      </c>
    </row>
    <row r="40" spans="1:21" x14ac:dyDescent="0.2">
      <c r="A40">
        <v>110</v>
      </c>
      <c r="B40">
        <v>1</v>
      </c>
      <c r="C40" t="s">
        <v>3</v>
      </c>
      <c r="D40" t="s">
        <v>3</v>
      </c>
      <c r="E40" t="s">
        <v>23</v>
      </c>
      <c r="F40" t="s">
        <v>23</v>
      </c>
      <c r="G40" t="s">
        <v>23</v>
      </c>
      <c r="H40" t="s">
        <v>3</v>
      </c>
      <c r="I40" t="s">
        <v>23</v>
      </c>
      <c r="J40" t="s">
        <v>23</v>
      </c>
      <c r="K40" t="s">
        <v>3</v>
      </c>
      <c r="L40" t="s">
        <v>3</v>
      </c>
      <c r="M40" t="s">
        <v>3</v>
      </c>
      <c r="N40" t="s">
        <v>3</v>
      </c>
      <c r="O40" t="s">
        <v>23</v>
      </c>
      <c r="P40" t="s">
        <v>3</v>
      </c>
      <c r="Q40" t="s">
        <v>3</v>
      </c>
      <c r="R40" t="s">
        <v>3</v>
      </c>
      <c r="S40" t="s">
        <v>445</v>
      </c>
      <c r="T40" t="s">
        <v>457</v>
      </c>
      <c r="U40" t="s">
        <v>446</v>
      </c>
    </row>
    <row r="41" spans="1:21" x14ac:dyDescent="0.2">
      <c r="A41">
        <v>154</v>
      </c>
      <c r="B41">
        <v>1</v>
      </c>
      <c r="C41" t="s">
        <v>3</v>
      </c>
      <c r="D41" t="s">
        <v>3</v>
      </c>
      <c r="E41" t="s">
        <v>23</v>
      </c>
      <c r="F41" t="s">
        <v>23</v>
      </c>
      <c r="G41" t="s">
        <v>23</v>
      </c>
      <c r="H41" t="s">
        <v>3</v>
      </c>
      <c r="I41" t="s">
        <v>23</v>
      </c>
      <c r="J41" t="s">
        <v>23</v>
      </c>
      <c r="K41" t="s">
        <v>3</v>
      </c>
      <c r="L41" t="s">
        <v>3</v>
      </c>
      <c r="M41" t="s">
        <v>3</v>
      </c>
      <c r="N41" t="s">
        <v>3</v>
      </c>
      <c r="O41" t="s">
        <v>23</v>
      </c>
      <c r="P41" t="s">
        <v>3</v>
      </c>
      <c r="Q41" t="s">
        <v>3</v>
      </c>
      <c r="R41" t="s">
        <v>3</v>
      </c>
      <c r="S41" t="s">
        <v>445</v>
      </c>
      <c r="T41" t="s">
        <v>457</v>
      </c>
      <c r="U41" t="s">
        <v>446</v>
      </c>
    </row>
    <row r="42" spans="1:21" x14ac:dyDescent="0.2">
      <c r="A42">
        <v>155</v>
      </c>
      <c r="B42">
        <v>1</v>
      </c>
      <c r="C42" t="s">
        <v>3</v>
      </c>
      <c r="D42" t="s">
        <v>3</v>
      </c>
      <c r="E42" t="s">
        <v>23</v>
      </c>
      <c r="F42" t="s">
        <v>23</v>
      </c>
      <c r="G42" t="s">
        <v>23</v>
      </c>
      <c r="H42" t="s">
        <v>3</v>
      </c>
      <c r="I42" t="s">
        <v>23</v>
      </c>
      <c r="J42" t="s">
        <v>23</v>
      </c>
      <c r="K42" t="s">
        <v>3</v>
      </c>
      <c r="L42" t="s">
        <v>3</v>
      </c>
      <c r="M42" t="s">
        <v>3</v>
      </c>
      <c r="N42" t="s">
        <v>3</v>
      </c>
      <c r="O42" t="s">
        <v>23</v>
      </c>
      <c r="P42" t="s">
        <v>3</v>
      </c>
      <c r="Q42" t="s">
        <v>3</v>
      </c>
      <c r="R42" t="s">
        <v>3</v>
      </c>
      <c r="S42" t="s">
        <v>445</v>
      </c>
      <c r="T42" t="s">
        <v>457</v>
      </c>
      <c r="U42" t="s">
        <v>446</v>
      </c>
    </row>
    <row r="43" spans="1:21" x14ac:dyDescent="0.2">
      <c r="A43">
        <v>207</v>
      </c>
      <c r="B43">
        <v>1</v>
      </c>
      <c r="C43" t="s">
        <v>3</v>
      </c>
      <c r="D43" t="s">
        <v>3</v>
      </c>
      <c r="E43" t="s">
        <v>23</v>
      </c>
      <c r="F43" t="s">
        <v>23</v>
      </c>
      <c r="G43" t="s">
        <v>23</v>
      </c>
      <c r="H43" t="s">
        <v>3</v>
      </c>
      <c r="I43" t="s">
        <v>23</v>
      </c>
      <c r="J43" t="s">
        <v>23</v>
      </c>
      <c r="K43" t="s">
        <v>3</v>
      </c>
      <c r="L43" t="s">
        <v>3</v>
      </c>
      <c r="M43" t="s">
        <v>3</v>
      </c>
      <c r="N43" t="s">
        <v>3</v>
      </c>
      <c r="O43" t="s">
        <v>23</v>
      </c>
      <c r="P43" t="s">
        <v>3</v>
      </c>
      <c r="Q43" t="s">
        <v>3</v>
      </c>
      <c r="R43" t="s">
        <v>3</v>
      </c>
      <c r="S43" t="s">
        <v>445</v>
      </c>
      <c r="T43" t="s">
        <v>457</v>
      </c>
      <c r="U43" t="s">
        <v>446</v>
      </c>
    </row>
    <row r="44" spans="1:21" x14ac:dyDescent="0.2">
      <c r="A44">
        <v>208</v>
      </c>
      <c r="B44">
        <v>1</v>
      </c>
      <c r="C44" t="s">
        <v>3</v>
      </c>
      <c r="D44" t="s">
        <v>3</v>
      </c>
      <c r="E44" t="s">
        <v>23</v>
      </c>
      <c r="F44" t="s">
        <v>23</v>
      </c>
      <c r="G44" t="s">
        <v>23</v>
      </c>
      <c r="H44" t="s">
        <v>3</v>
      </c>
      <c r="I44" t="s">
        <v>23</v>
      </c>
      <c r="J44" t="s">
        <v>23</v>
      </c>
      <c r="K44" t="s">
        <v>3</v>
      </c>
      <c r="L44" t="s">
        <v>3</v>
      </c>
      <c r="M44" t="s">
        <v>3</v>
      </c>
      <c r="N44" t="s">
        <v>3</v>
      </c>
      <c r="O44" t="s">
        <v>23</v>
      </c>
      <c r="P44" t="s">
        <v>3</v>
      </c>
      <c r="Q44" t="s">
        <v>3</v>
      </c>
      <c r="R44" t="s">
        <v>3</v>
      </c>
      <c r="S44" t="s">
        <v>445</v>
      </c>
      <c r="T44" t="s">
        <v>457</v>
      </c>
      <c r="U44" t="s">
        <v>446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75112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03" x14ac:dyDescent="0.2">
      <c r="F12" t="str">
        <f>Source!F12</f>
        <v>08-01-02</v>
      </c>
      <c r="G12" t="str">
        <f>Source!G12</f>
        <v>08-01-02 Строительство КЛ - 10 кВ в земле_(2 этап)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Нурутдинова Инесса Абелханафовна</cp:lastModifiedBy>
  <dcterms:created xsi:type="dcterms:W3CDTF">2026-04-07T11:10:53Z</dcterms:created>
  <dcterms:modified xsi:type="dcterms:W3CDTF">2026-04-08T07:57:45Z</dcterms:modified>
</cp:coreProperties>
</file>